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1" activeTab="23"/>
  </bookViews>
  <sheets>
    <sheet name="04.01" sheetId="1" r:id="rId1"/>
    <sheet name="11.01" sheetId="2" r:id="rId2"/>
    <sheet name="18.01" sheetId="3" r:id="rId3"/>
    <sheet name="25.01" sheetId="4" r:id="rId4"/>
    <sheet name="01.02" sheetId="5" r:id="rId5"/>
    <sheet name="08.02" sheetId="6" r:id="rId6"/>
    <sheet name="15.02" sheetId="7" r:id="rId7"/>
    <sheet name="22.02" sheetId="8" r:id="rId8"/>
    <sheet name="01.03" sheetId="9" r:id="rId9"/>
    <sheet name="08.03" sheetId="10" r:id="rId10"/>
    <sheet name="15.03." sheetId="11" r:id="rId11"/>
    <sheet name="22.03" sheetId="12" r:id="rId12"/>
    <sheet name="29.03" sheetId="13" r:id="rId13"/>
    <sheet name="05.04" sheetId="14" r:id="rId14"/>
    <sheet name="12.04" sheetId="15" r:id="rId15"/>
    <sheet name="19.04" sheetId="16" r:id="rId16"/>
    <sheet name="26.04" sheetId="17" r:id="rId17"/>
    <sheet name="03.05" sheetId="18" r:id="rId18"/>
    <sheet name="10.05" sheetId="19" r:id="rId19"/>
    <sheet name="17.05" sheetId="20" r:id="rId20"/>
    <sheet name="Grafik1" sheetId="22" r:id="rId21"/>
    <sheet name="24.05" sheetId="21" r:id="rId22"/>
    <sheet name="31.05" sheetId="23" r:id="rId23"/>
    <sheet name="14.06" sheetId="24" r:id="rId24"/>
  </sheets>
  <definedNames>
    <definedName name="_xlnm._FilterDatabase" localSheetId="4" hidden="1">'01.02'!$A$1:$H$58</definedName>
    <definedName name="_xlnm._FilterDatabase" localSheetId="8" hidden="1">'01.03'!$A$1:$H$69</definedName>
    <definedName name="_xlnm._FilterDatabase" localSheetId="17" hidden="1">'03.05'!$A$1:$F$56</definedName>
    <definedName name="_xlnm._FilterDatabase" localSheetId="0" hidden="1">'04.01'!$A$1:$H$57</definedName>
    <definedName name="_xlnm._FilterDatabase" localSheetId="13" hidden="1">'05.04'!$A$1:$H$63</definedName>
    <definedName name="_xlnm._FilterDatabase" localSheetId="5" hidden="1">'08.02'!$A$1:$H$62</definedName>
    <definedName name="_xlnm._FilterDatabase" localSheetId="9" hidden="1">'08.03'!$A$1:$H$64</definedName>
    <definedName name="_xlnm._FilterDatabase" localSheetId="18" hidden="1">'10.05'!$A$1:$H$64</definedName>
    <definedName name="_xlnm._FilterDatabase" localSheetId="1" hidden="1">'11.01'!$A$1:$H$55</definedName>
    <definedName name="_xlnm._FilterDatabase" localSheetId="14" hidden="1">'12.04'!$A$1:$H$63</definedName>
    <definedName name="_xlnm._FilterDatabase" localSheetId="23" hidden="1">'14.06'!$A$1:$I$42</definedName>
    <definedName name="_xlnm._FilterDatabase" localSheetId="6" hidden="1">'15.02'!$A$1:$I$68</definedName>
    <definedName name="_xlnm._FilterDatabase" localSheetId="10" hidden="1">'15.03.'!$A$1:$H$64</definedName>
    <definedName name="_xlnm._FilterDatabase" localSheetId="19" hidden="1">'17.05'!$A$1:$I$62</definedName>
    <definedName name="_xlnm._FilterDatabase" localSheetId="2" hidden="1">'18.01'!$A$1:$H$70</definedName>
    <definedName name="_xlnm._FilterDatabase" localSheetId="15" hidden="1">'19.04'!$A$1:$H$63</definedName>
    <definedName name="_xlnm._FilterDatabase" localSheetId="7" hidden="1">'22.02'!$A$1:$H$71</definedName>
    <definedName name="_xlnm._FilterDatabase" localSheetId="11" hidden="1">'22.03'!$A$1:$H$94</definedName>
    <definedName name="_xlnm._FilterDatabase" localSheetId="21" hidden="1">'24.05'!$A$1:$I$73</definedName>
    <definedName name="_xlnm._FilterDatabase" localSheetId="3" hidden="1">'25.01'!$A$1:$H$52</definedName>
    <definedName name="_xlnm._FilterDatabase" localSheetId="16" hidden="1">'26.04'!$A$1:$H$64</definedName>
    <definedName name="_xlnm._FilterDatabase" localSheetId="12" hidden="1">'29.03'!$A$1:$H$84</definedName>
    <definedName name="_xlnm._FilterDatabase" localSheetId="22" hidden="1">'31.05'!$A$1:$I$81</definedName>
  </definedNames>
  <calcPr calcId="145621"/>
</workbook>
</file>

<file path=xl/calcChain.xml><?xml version="1.0" encoding="utf-8"?>
<calcChain xmlns="http://schemas.openxmlformats.org/spreadsheetml/2006/main">
  <c r="H5" i="24" l="1"/>
  <c r="H6" i="24"/>
  <c r="H7" i="24"/>
  <c r="H8" i="24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" i="24"/>
  <c r="E42" i="24" l="1"/>
  <c r="H80" i="23"/>
  <c r="H79" i="23"/>
  <c r="H78" i="23"/>
  <c r="H77" i="23"/>
  <c r="H76" i="23"/>
  <c r="H75" i="23"/>
  <c r="H74" i="23"/>
  <c r="H73" i="23"/>
  <c r="H72" i="23"/>
  <c r="H71" i="23"/>
  <c r="H70" i="23"/>
  <c r="H69" i="23"/>
  <c r="H68" i="23"/>
  <c r="H67" i="23"/>
  <c r="H66" i="23"/>
  <c r="H65" i="23"/>
  <c r="H64" i="23"/>
  <c r="H63" i="23"/>
  <c r="H62" i="23"/>
  <c r="H61" i="23"/>
  <c r="H60" i="23"/>
  <c r="H59" i="23"/>
  <c r="H58" i="23"/>
  <c r="H57" i="23"/>
  <c r="H56" i="23"/>
  <c r="H55" i="23"/>
  <c r="H54" i="23"/>
  <c r="H53" i="23"/>
  <c r="H52" i="23"/>
  <c r="H51" i="23"/>
  <c r="H50" i="23"/>
  <c r="H49" i="23"/>
  <c r="H48" i="23"/>
  <c r="H47" i="23"/>
  <c r="H46" i="23"/>
  <c r="H45" i="23"/>
  <c r="H44" i="23"/>
  <c r="H43" i="23"/>
  <c r="H42" i="23"/>
  <c r="H41" i="23"/>
  <c r="H40" i="23"/>
  <c r="H39" i="23"/>
  <c r="H38" i="23"/>
  <c r="H37" i="23"/>
  <c r="H36" i="23"/>
  <c r="H35" i="23"/>
  <c r="H34" i="23"/>
  <c r="H33" i="23"/>
  <c r="H32" i="23"/>
  <c r="H31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8" i="23"/>
  <c r="H17" i="23"/>
  <c r="H16" i="23"/>
  <c r="H15" i="23"/>
  <c r="H14" i="23"/>
  <c r="H13" i="23"/>
  <c r="H12" i="23"/>
  <c r="H11" i="23"/>
  <c r="H10" i="23"/>
  <c r="H9" i="23"/>
  <c r="H8" i="23"/>
  <c r="H7" i="23"/>
  <c r="H6" i="23"/>
  <c r="H5" i="23"/>
  <c r="E81" i="23" l="1"/>
  <c r="H78" i="21" l="1"/>
  <c r="G78" i="21"/>
  <c r="F78" i="21"/>
  <c r="F62" i="20"/>
  <c r="G62" i="20"/>
  <c r="G64" i="19"/>
  <c r="G56" i="18"/>
  <c r="H4" i="23" l="1"/>
  <c r="I5" i="21" l="1"/>
  <c r="I6" i="21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4" i="21"/>
  <c r="E78" i="21" l="1"/>
  <c r="H4" i="20" l="1"/>
  <c r="H5" i="20"/>
  <c r="H6" i="20"/>
  <c r="H7" i="20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E62" i="20" l="1"/>
  <c r="F64" i="19" l="1"/>
  <c r="E64" i="19"/>
  <c r="H63" i="19"/>
  <c r="H62" i="19" l="1"/>
  <c r="H61" i="19"/>
  <c r="H23" i="19"/>
  <c r="H60" i="19"/>
  <c r="H59" i="19"/>
  <c r="H58" i="19"/>
  <c r="H57" i="19"/>
  <c r="H56" i="19"/>
  <c r="H55" i="19"/>
  <c r="H54" i="19"/>
  <c r="H53" i="19"/>
  <c r="H52" i="19"/>
  <c r="H51" i="19"/>
  <c r="H47" i="19"/>
  <c r="H44" i="19"/>
  <c r="H36" i="19"/>
  <c r="H32" i="19"/>
  <c r="H27" i="19"/>
  <c r="H25" i="19"/>
  <c r="H18" i="19"/>
  <c r="H16" i="19"/>
  <c r="H12" i="19"/>
  <c r="H5" i="19" l="1"/>
  <c r="H6" i="19"/>
  <c r="H7" i="19"/>
  <c r="H8" i="19"/>
  <c r="H9" i="19"/>
  <c r="H10" i="19"/>
  <c r="H11" i="19"/>
  <c r="H13" i="19"/>
  <c r="H14" i="19"/>
  <c r="H15" i="19"/>
  <c r="H17" i="19"/>
  <c r="H19" i="19"/>
  <c r="H20" i="19"/>
  <c r="H21" i="19"/>
  <c r="H22" i="19"/>
  <c r="H24" i="19"/>
  <c r="H26" i="19"/>
  <c r="H28" i="19"/>
  <c r="H29" i="19"/>
  <c r="H30" i="19"/>
  <c r="H31" i="19"/>
  <c r="H33" i="19"/>
  <c r="H34" i="19"/>
  <c r="H35" i="19"/>
  <c r="H37" i="19"/>
  <c r="H38" i="19"/>
  <c r="H39" i="19"/>
  <c r="H40" i="19"/>
  <c r="H41" i="19"/>
  <c r="H42" i="19"/>
  <c r="H43" i="19"/>
  <c r="H45" i="19"/>
  <c r="H46" i="19"/>
  <c r="H48" i="19"/>
  <c r="H49" i="19"/>
  <c r="H50" i="19"/>
  <c r="H4" i="19"/>
  <c r="H64" i="19" l="1"/>
  <c r="F56" i="18"/>
  <c r="H47" i="18"/>
  <c r="H48" i="18"/>
  <c r="G43" i="18"/>
  <c r="G13" i="18"/>
  <c r="H52" i="18" l="1"/>
  <c r="H42" i="18"/>
  <c r="H41" i="18"/>
  <c r="H40" i="18"/>
  <c r="H38" i="18"/>
  <c r="H37" i="18"/>
  <c r="H35" i="18"/>
  <c r="H31" i="18"/>
  <c r="H26" i="18"/>
  <c r="H24" i="18"/>
  <c r="H21" i="18"/>
  <c r="H17" i="18"/>
  <c r="H12" i="18"/>
  <c r="H8" i="18"/>
  <c r="H5" i="18"/>
  <c r="H6" i="18"/>
  <c r="H7" i="18"/>
  <c r="H9" i="18"/>
  <c r="H10" i="18"/>
  <c r="H11" i="18"/>
  <c r="H13" i="18"/>
  <c r="H14" i="18"/>
  <c r="H15" i="18"/>
  <c r="H16" i="18"/>
  <c r="H18" i="18"/>
  <c r="H19" i="18"/>
  <c r="H20" i="18"/>
  <c r="H22" i="18"/>
  <c r="H23" i="18"/>
  <c r="H25" i="18"/>
  <c r="H27" i="18"/>
  <c r="H28" i="18"/>
  <c r="H29" i="18"/>
  <c r="H30" i="18"/>
  <c r="H32" i="18"/>
  <c r="H33" i="18"/>
  <c r="H34" i="18"/>
  <c r="H36" i="18"/>
  <c r="H39" i="18"/>
  <c r="H43" i="18"/>
  <c r="H44" i="18"/>
  <c r="H45" i="18"/>
  <c r="H46" i="18"/>
  <c r="H49" i="18"/>
  <c r="H50" i="18"/>
  <c r="H51" i="18"/>
  <c r="H53" i="18"/>
  <c r="H54" i="18"/>
  <c r="H55" i="18"/>
  <c r="H4" i="18"/>
  <c r="G64" i="17" l="1"/>
  <c r="G63" i="16"/>
  <c r="G63" i="15"/>
  <c r="G63" i="14"/>
  <c r="G84" i="13"/>
  <c r="E56" i="18" l="1"/>
  <c r="H56" i="18" s="1"/>
  <c r="F64" i="17"/>
  <c r="H63" i="17" l="1"/>
  <c r="E64" i="17"/>
  <c r="H62" i="17"/>
  <c r="H61" i="17"/>
  <c r="H60" i="17"/>
  <c r="H58" i="17"/>
  <c r="H51" i="17"/>
  <c r="H47" i="17"/>
  <c r="H44" i="17"/>
  <c r="H43" i="17"/>
  <c r="H42" i="17"/>
  <c r="H41" i="17"/>
  <c r="H40" i="17"/>
  <c r="H38" i="17"/>
  <c r="H34" i="17"/>
  <c r="H32" i="17"/>
  <c r="H28" i="17"/>
  <c r="H26" i="17"/>
  <c r="H24" i="17"/>
  <c r="H16" i="17"/>
  <c r="H17" i="17"/>
  <c r="H18" i="17"/>
  <c r="H19" i="17"/>
  <c r="H20" i="17"/>
  <c r="H21" i="17"/>
  <c r="H22" i="17"/>
  <c r="H23" i="17"/>
  <c r="H25" i="17"/>
  <c r="H27" i="17"/>
  <c r="H29" i="17"/>
  <c r="H30" i="17"/>
  <c r="H31" i="17"/>
  <c r="H15" i="17"/>
  <c r="H11" i="17"/>
  <c r="H8" i="17"/>
  <c r="H9" i="17"/>
  <c r="H5" i="17" l="1"/>
  <c r="H6" i="17"/>
  <c r="H7" i="17"/>
  <c r="H10" i="17"/>
  <c r="H12" i="17"/>
  <c r="H13" i="17"/>
  <c r="H14" i="17"/>
  <c r="H33" i="17"/>
  <c r="H35" i="17"/>
  <c r="H36" i="17"/>
  <c r="H37" i="17"/>
  <c r="H39" i="17"/>
  <c r="H45" i="17"/>
  <c r="H46" i="17"/>
  <c r="H48" i="17"/>
  <c r="H49" i="17"/>
  <c r="H50" i="17"/>
  <c r="H52" i="17"/>
  <c r="H53" i="17"/>
  <c r="H54" i="17"/>
  <c r="H55" i="17"/>
  <c r="H56" i="17"/>
  <c r="H57" i="17"/>
  <c r="H59" i="17"/>
  <c r="H4" i="17"/>
  <c r="H64" i="17" l="1"/>
  <c r="F63" i="16"/>
  <c r="E63" i="16" l="1"/>
  <c r="H62" i="16"/>
  <c r="H61" i="16"/>
  <c r="H57" i="16"/>
  <c r="H55" i="16"/>
  <c r="H53" i="16"/>
  <c r="H51" i="16"/>
  <c r="H48" i="16"/>
  <c r="H46" i="16"/>
  <c r="H45" i="16"/>
  <c r="H44" i="16"/>
  <c r="H42" i="16"/>
  <c r="H40" i="16"/>
  <c r="H38" i="16"/>
  <c r="H34" i="16"/>
  <c r="H32" i="16"/>
  <c r="H28" i="16"/>
  <c r="H26" i="16"/>
  <c r="H21" i="16" l="1"/>
  <c r="H17" i="16"/>
  <c r="H12" i="16"/>
  <c r="H8" i="16"/>
  <c r="G15" i="16" l="1"/>
  <c r="H15" i="16" s="1"/>
  <c r="I13" i="16"/>
  <c r="H5" i="16"/>
  <c r="H6" i="16"/>
  <c r="H7" i="16"/>
  <c r="H9" i="16"/>
  <c r="H10" i="16"/>
  <c r="H11" i="16"/>
  <c r="H13" i="16"/>
  <c r="H14" i="16"/>
  <c r="H16" i="16"/>
  <c r="H18" i="16"/>
  <c r="H19" i="16"/>
  <c r="H20" i="16"/>
  <c r="H22" i="16"/>
  <c r="H23" i="16"/>
  <c r="H24" i="16"/>
  <c r="H25" i="16"/>
  <c r="H27" i="16"/>
  <c r="H29" i="16"/>
  <c r="H30" i="16"/>
  <c r="H31" i="16"/>
  <c r="H33" i="16"/>
  <c r="H35" i="16"/>
  <c r="H36" i="16"/>
  <c r="H37" i="16"/>
  <c r="H39" i="16"/>
  <c r="H41" i="16"/>
  <c r="H47" i="16"/>
  <c r="H49" i="16"/>
  <c r="H50" i="16"/>
  <c r="H52" i="16"/>
  <c r="H54" i="16"/>
  <c r="H56" i="16"/>
  <c r="H58" i="16"/>
  <c r="H59" i="16"/>
  <c r="H60" i="16"/>
  <c r="H43" i="16"/>
  <c r="H4" i="16"/>
  <c r="F63" i="15" l="1"/>
  <c r="E63" i="15"/>
  <c r="H62" i="15"/>
  <c r="G46" i="15"/>
  <c r="G51" i="15"/>
  <c r="H61" i="15" l="1"/>
  <c r="H60" i="15"/>
  <c r="H58" i="15"/>
  <c r="H53" i="15"/>
  <c r="H50" i="15"/>
  <c r="H45" i="15"/>
  <c r="H44" i="15"/>
  <c r="H43" i="15"/>
  <c r="H42" i="15"/>
  <c r="H41" i="15"/>
  <c r="H40" i="15"/>
  <c r="H39" i="15"/>
  <c r="H38" i="15"/>
  <c r="H34" i="15"/>
  <c r="H30" i="15"/>
  <c r="H24" i="15"/>
  <c r="H22" i="15"/>
  <c r="H20" i="15"/>
  <c r="H18" i="15"/>
  <c r="H16" i="15"/>
  <c r="H14" i="15"/>
  <c r="H11" i="15"/>
  <c r="H6" i="15"/>
  <c r="H7" i="15"/>
  <c r="H8" i="15"/>
  <c r="H9" i="15"/>
  <c r="H10" i="15"/>
  <c r="H5" i="15" l="1"/>
  <c r="H12" i="15"/>
  <c r="H13" i="15"/>
  <c r="H15" i="15"/>
  <c r="H17" i="15"/>
  <c r="H19" i="15"/>
  <c r="H21" i="15"/>
  <c r="H23" i="15"/>
  <c r="H25" i="15"/>
  <c r="H26" i="15"/>
  <c r="H27" i="15"/>
  <c r="H28" i="15"/>
  <c r="H29" i="15"/>
  <c r="H31" i="15"/>
  <c r="H32" i="15"/>
  <c r="H33" i="15"/>
  <c r="H35" i="15"/>
  <c r="H36" i="15"/>
  <c r="H37" i="15"/>
  <c r="H46" i="15"/>
  <c r="H47" i="15"/>
  <c r="H48" i="15"/>
  <c r="H49" i="15"/>
  <c r="H51" i="15"/>
  <c r="H52" i="15"/>
  <c r="H54" i="15"/>
  <c r="H55" i="15"/>
  <c r="H56" i="15"/>
  <c r="H57" i="15"/>
  <c r="H59" i="15"/>
  <c r="H4" i="15"/>
  <c r="H63" i="15" l="1"/>
  <c r="F63" i="14"/>
  <c r="G38" i="14" l="1"/>
  <c r="H5" i="14" l="1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4" i="14"/>
  <c r="E63" i="14" l="1"/>
  <c r="G56" i="13"/>
  <c r="F84" i="13"/>
  <c r="H81" i="13" l="1"/>
  <c r="H79" i="13"/>
  <c r="H76" i="13"/>
  <c r="H70" i="13"/>
  <c r="H64" i="13"/>
  <c r="H62" i="13"/>
  <c r="H58" i="13"/>
  <c r="H55" i="13"/>
  <c r="H54" i="13"/>
  <c r="H53" i="13"/>
  <c r="H50" i="13"/>
  <c r="H47" i="13"/>
  <c r="H40" i="13"/>
  <c r="H31" i="13"/>
  <c r="H12" i="13"/>
  <c r="H8" i="13"/>
  <c r="H5" i="13"/>
  <c r="H6" i="13"/>
  <c r="H7" i="13"/>
  <c r="H9" i="13"/>
  <c r="H10" i="13"/>
  <c r="H11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2" i="13"/>
  <c r="H33" i="13"/>
  <c r="H34" i="13"/>
  <c r="H35" i="13"/>
  <c r="H36" i="13"/>
  <c r="H37" i="13"/>
  <c r="H38" i="13"/>
  <c r="H39" i="13"/>
  <c r="H41" i="13"/>
  <c r="H42" i="13"/>
  <c r="H43" i="13"/>
  <c r="H44" i="13"/>
  <c r="H45" i="13"/>
  <c r="H46" i="13"/>
  <c r="H48" i="13"/>
  <c r="H49" i="13"/>
  <c r="H51" i="13"/>
  <c r="H52" i="13"/>
  <c r="H56" i="13"/>
  <c r="H57" i="13"/>
  <c r="H59" i="13"/>
  <c r="H60" i="13"/>
  <c r="H61" i="13"/>
  <c r="H63" i="13"/>
  <c r="H65" i="13"/>
  <c r="H66" i="13"/>
  <c r="H67" i="13"/>
  <c r="H68" i="13"/>
  <c r="H69" i="13"/>
  <c r="H71" i="13"/>
  <c r="H72" i="13"/>
  <c r="H73" i="13"/>
  <c r="H74" i="13"/>
  <c r="H75" i="13"/>
  <c r="H77" i="13"/>
  <c r="H78" i="13"/>
  <c r="H80" i="13"/>
  <c r="H82" i="13"/>
  <c r="H83" i="13"/>
  <c r="H4" i="13"/>
  <c r="H84" i="13" l="1"/>
  <c r="G94" i="12"/>
  <c r="G64" i="11"/>
  <c r="G64" i="10"/>
  <c r="G69" i="9"/>
  <c r="E84" i="13" l="1"/>
  <c r="F9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4" i="12"/>
  <c r="G70" i="12"/>
  <c r="G63" i="12"/>
  <c r="H94" i="12" l="1"/>
  <c r="E94" i="12"/>
  <c r="F64" i="11" l="1"/>
  <c r="G10" i="11"/>
  <c r="G44" i="11"/>
  <c r="G37" i="11"/>
  <c r="E64" i="11" l="1"/>
  <c r="H63" i="11"/>
  <c r="H62" i="11"/>
  <c r="H61" i="11"/>
  <c r="H59" i="11"/>
  <c r="H56" i="11"/>
  <c r="H54" i="11"/>
  <c r="H52" i="11"/>
  <c r="H48" i="11"/>
  <c r="H43" i="11"/>
  <c r="H42" i="11"/>
  <c r="H41" i="11"/>
  <c r="H40" i="11"/>
  <c r="H39" i="11"/>
  <c r="H38" i="11"/>
  <c r="H33" i="11"/>
  <c r="H24" i="11"/>
  <c r="H25" i="11"/>
  <c r="H26" i="11"/>
  <c r="H27" i="11"/>
  <c r="H28" i="11"/>
  <c r="H29" i="11"/>
  <c r="H30" i="11"/>
  <c r="H31" i="11"/>
  <c r="H23" i="11"/>
  <c r="H20" i="11"/>
  <c r="H19" i="11"/>
  <c r="H17" i="11"/>
  <c r="H15" i="11"/>
  <c r="H6" i="11"/>
  <c r="H7" i="11"/>
  <c r="G4" i="11" l="1"/>
  <c r="H5" i="11" l="1"/>
  <c r="H8" i="11"/>
  <c r="H9" i="11"/>
  <c r="H10" i="11"/>
  <c r="H11" i="11"/>
  <c r="H12" i="11"/>
  <c r="H13" i="11"/>
  <c r="H14" i="11"/>
  <c r="H16" i="11"/>
  <c r="H18" i="11"/>
  <c r="H21" i="11"/>
  <c r="H22" i="11"/>
  <c r="H32" i="11"/>
  <c r="H34" i="11"/>
  <c r="H35" i="11"/>
  <c r="H36" i="11"/>
  <c r="H37" i="11"/>
  <c r="H44" i="11"/>
  <c r="H45" i="11"/>
  <c r="H46" i="11"/>
  <c r="H47" i="11"/>
  <c r="H49" i="11"/>
  <c r="H50" i="11"/>
  <c r="H51" i="11"/>
  <c r="H53" i="11"/>
  <c r="H55" i="11"/>
  <c r="H57" i="11"/>
  <c r="H58" i="11"/>
  <c r="H60" i="11"/>
  <c r="H4" i="11"/>
  <c r="H64" i="11" l="1"/>
  <c r="F64" i="10"/>
  <c r="G53" i="10"/>
  <c r="H62" i="10" l="1"/>
  <c r="E64" i="10"/>
  <c r="H63" i="10"/>
  <c r="H61" i="10"/>
  <c r="H60" i="10"/>
  <c r="H59" i="10"/>
  <c r="H57" i="10"/>
  <c r="H55" i="10"/>
  <c r="H51" i="10"/>
  <c r="H50" i="10"/>
  <c r="H44" i="10"/>
  <c r="H43" i="10"/>
  <c r="H42" i="10"/>
  <c r="H41" i="10"/>
  <c r="H40" i="10"/>
  <c r="H34" i="10"/>
  <c r="H32" i="10"/>
  <c r="H27" i="10"/>
  <c r="H25" i="10"/>
  <c r="H22" i="10"/>
  <c r="H20" i="10"/>
  <c r="H18" i="10"/>
  <c r="H10" i="10"/>
  <c r="H53" i="10" l="1"/>
  <c r="H5" i="10"/>
  <c r="H6" i="10"/>
  <c r="H7" i="10"/>
  <c r="H8" i="10"/>
  <c r="H9" i="10"/>
  <c r="H11" i="10"/>
  <c r="H12" i="10"/>
  <c r="H13" i="10"/>
  <c r="H14" i="10"/>
  <c r="H15" i="10"/>
  <c r="H16" i="10"/>
  <c r="H17" i="10"/>
  <c r="H19" i="10"/>
  <c r="H21" i="10"/>
  <c r="H23" i="10"/>
  <c r="H24" i="10"/>
  <c r="H26" i="10"/>
  <c r="H28" i="10"/>
  <c r="H29" i="10"/>
  <c r="H30" i="10"/>
  <c r="H31" i="10"/>
  <c r="H33" i="10"/>
  <c r="H35" i="10"/>
  <c r="H36" i="10"/>
  <c r="H37" i="10"/>
  <c r="H38" i="10"/>
  <c r="H39" i="10"/>
  <c r="H45" i="10"/>
  <c r="H46" i="10"/>
  <c r="H47" i="10"/>
  <c r="H48" i="10"/>
  <c r="H49" i="10"/>
  <c r="H52" i="10"/>
  <c r="H54" i="10"/>
  <c r="H56" i="10"/>
  <c r="H58" i="10"/>
  <c r="H4" i="10"/>
  <c r="F69" i="9" l="1"/>
  <c r="G4" i="9" l="1"/>
  <c r="E69" i="9" l="1"/>
  <c r="H68" i="9"/>
  <c r="H50" i="9"/>
  <c r="H47" i="9" l="1"/>
  <c r="H46" i="9"/>
  <c r="H45" i="9"/>
  <c r="H44" i="9"/>
  <c r="H43" i="9"/>
  <c r="H42" i="9"/>
  <c r="H41" i="9"/>
  <c r="H39" i="9"/>
  <c r="H32" i="9"/>
  <c r="H28" i="9"/>
  <c r="H26" i="9"/>
  <c r="H24" i="9"/>
  <c r="H20" i="9"/>
  <c r="H18" i="9"/>
  <c r="H14" i="9"/>
  <c r="H10" i="9"/>
  <c r="H5" i="9"/>
  <c r="H6" i="9"/>
  <c r="H7" i="9"/>
  <c r="H8" i="9"/>
  <c r="H9" i="9"/>
  <c r="H11" i="9"/>
  <c r="H12" i="9"/>
  <c r="H13" i="9"/>
  <c r="H15" i="9"/>
  <c r="H16" i="9"/>
  <c r="H17" i="9"/>
  <c r="H19" i="9"/>
  <c r="H21" i="9"/>
  <c r="H22" i="9"/>
  <c r="H23" i="9"/>
  <c r="H25" i="9"/>
  <c r="H27" i="9"/>
  <c r="H29" i="9"/>
  <c r="H30" i="9"/>
  <c r="H31" i="9"/>
  <c r="H33" i="9"/>
  <c r="H34" i="9"/>
  <c r="H35" i="9"/>
  <c r="H36" i="9"/>
  <c r="H37" i="9"/>
  <c r="H38" i="9"/>
  <c r="H40" i="9"/>
  <c r="H48" i="9"/>
  <c r="H49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4" i="9"/>
  <c r="H69" i="9" l="1"/>
  <c r="G71" i="8"/>
  <c r="G68" i="7"/>
  <c r="G58" i="5"/>
  <c r="F71" i="8" l="1"/>
  <c r="E71" i="8" l="1"/>
  <c r="H70" i="8"/>
  <c r="H69" i="8"/>
  <c r="H68" i="8"/>
  <c r="H64" i="8"/>
  <c r="H63" i="8"/>
  <c r="H61" i="8"/>
  <c r="H60" i="8"/>
  <c r="H57" i="8"/>
  <c r="H56" i="8"/>
  <c r="H53" i="8"/>
  <c r="H51" i="8"/>
  <c r="H48" i="8"/>
  <c r="H46" i="8"/>
  <c r="H45" i="8"/>
  <c r="H44" i="8"/>
  <c r="H43" i="8"/>
  <c r="H42" i="8"/>
  <c r="H39" i="8"/>
  <c r="H35" i="8"/>
  <c r="H32" i="8"/>
  <c r="H30" i="8"/>
  <c r="H27" i="8"/>
  <c r="H24" i="8"/>
  <c r="H23" i="8"/>
  <c r="H19" i="8"/>
  <c r="H18" i="8"/>
  <c r="H10" i="8"/>
  <c r="H6" i="8"/>
  <c r="H7" i="8"/>
  <c r="H5" i="8" l="1"/>
  <c r="H8" i="8"/>
  <c r="H9" i="8"/>
  <c r="H11" i="8"/>
  <c r="H12" i="8"/>
  <c r="H13" i="8"/>
  <c r="H14" i="8"/>
  <c r="H15" i="8"/>
  <c r="H16" i="8"/>
  <c r="H17" i="8"/>
  <c r="H20" i="8"/>
  <c r="H21" i="8"/>
  <c r="H22" i="8"/>
  <c r="H25" i="8"/>
  <c r="H26" i="8"/>
  <c r="H28" i="8"/>
  <c r="H29" i="8"/>
  <c r="H31" i="8"/>
  <c r="H33" i="8"/>
  <c r="H34" i="8"/>
  <c r="H36" i="8"/>
  <c r="H37" i="8"/>
  <c r="H38" i="8"/>
  <c r="H40" i="8"/>
  <c r="H41" i="8"/>
  <c r="H47" i="8"/>
  <c r="H49" i="8"/>
  <c r="H50" i="8"/>
  <c r="H52" i="8"/>
  <c r="H54" i="8"/>
  <c r="H55" i="8"/>
  <c r="H58" i="8"/>
  <c r="H59" i="8"/>
  <c r="H62" i="8"/>
  <c r="H65" i="8"/>
  <c r="H66" i="8"/>
  <c r="H67" i="8"/>
  <c r="H4" i="8"/>
  <c r="F68" i="7" l="1"/>
  <c r="G4" i="7"/>
  <c r="E68" i="7" l="1"/>
  <c r="H67" i="7"/>
  <c r="H66" i="7"/>
  <c r="H65" i="7"/>
  <c r="H64" i="7"/>
  <c r="H63" i="7"/>
  <c r="H62" i="7"/>
  <c r="H59" i="7"/>
  <c r="H56" i="7"/>
  <c r="H53" i="7"/>
  <c r="H51" i="7"/>
  <c r="H50" i="7"/>
  <c r="H49" i="7"/>
  <c r="H41" i="7"/>
  <c r="H40" i="7"/>
  <c r="H38" i="7"/>
  <c r="H36" i="7"/>
  <c r="H35" i="7"/>
  <c r="H33" i="7"/>
  <c r="H28" i="7"/>
  <c r="H26" i="7"/>
  <c r="H21" i="7"/>
  <c r="H22" i="7"/>
  <c r="H23" i="7"/>
  <c r="H24" i="7"/>
  <c r="H25" i="7"/>
  <c r="H27" i="7"/>
  <c r="H29" i="7"/>
  <c r="H20" i="7"/>
  <c r="H14" i="7"/>
  <c r="H13" i="7"/>
  <c r="H10" i="7"/>
  <c r="H5" i="7" l="1"/>
  <c r="H6" i="7"/>
  <c r="H7" i="7"/>
  <c r="H8" i="7"/>
  <c r="H9" i="7"/>
  <c r="H11" i="7"/>
  <c r="H12" i="7"/>
  <c r="H15" i="7"/>
  <c r="H16" i="7"/>
  <c r="H17" i="7"/>
  <c r="H18" i="7"/>
  <c r="H19" i="7"/>
  <c r="H30" i="7"/>
  <c r="H31" i="7"/>
  <c r="H32" i="7"/>
  <c r="H34" i="7"/>
  <c r="H37" i="7"/>
  <c r="H39" i="7"/>
  <c r="H42" i="7"/>
  <c r="H43" i="7"/>
  <c r="H44" i="7"/>
  <c r="H45" i="7"/>
  <c r="H46" i="7"/>
  <c r="H47" i="7"/>
  <c r="H48" i="7"/>
  <c r="H52" i="7"/>
  <c r="H54" i="7"/>
  <c r="H55" i="7"/>
  <c r="H57" i="7"/>
  <c r="H58" i="7"/>
  <c r="H60" i="7"/>
  <c r="H61" i="7"/>
  <c r="H4" i="7"/>
  <c r="H68" i="7" l="1"/>
  <c r="G62" i="6"/>
  <c r="F62" i="6"/>
  <c r="E62" i="6" l="1"/>
  <c r="H61" i="6"/>
  <c r="H56" i="6"/>
  <c r="H51" i="6"/>
  <c r="H47" i="6"/>
  <c r="H46" i="6"/>
  <c r="H45" i="6"/>
  <c r="H44" i="6"/>
  <c r="H43" i="6"/>
  <c r="H42" i="6"/>
  <c r="H41" i="6"/>
  <c r="H40" i="6"/>
  <c r="H39" i="6"/>
  <c r="H38" i="6"/>
  <c r="H37" i="6"/>
  <c r="H36" i="6"/>
  <c r="H33" i="6"/>
  <c r="H30" i="6" l="1"/>
  <c r="H22" i="6"/>
  <c r="H19" i="6"/>
  <c r="H17" i="6"/>
  <c r="H14" i="6"/>
  <c r="H12" i="6"/>
  <c r="H10" i="6"/>
  <c r="H6" i="6"/>
  <c r="H5" i="6"/>
  <c r="H7" i="6"/>
  <c r="H8" i="6"/>
  <c r="H9" i="6"/>
  <c r="H11" i="6"/>
  <c r="H13" i="6"/>
  <c r="H15" i="6"/>
  <c r="H16" i="6"/>
  <c r="H18" i="6"/>
  <c r="H20" i="6"/>
  <c r="H21" i="6"/>
  <c r="H23" i="6"/>
  <c r="H24" i="6"/>
  <c r="H25" i="6"/>
  <c r="H26" i="6"/>
  <c r="H27" i="6"/>
  <c r="H28" i="6"/>
  <c r="H29" i="6"/>
  <c r="H31" i="6"/>
  <c r="H32" i="6"/>
  <c r="H34" i="6"/>
  <c r="H35" i="6"/>
  <c r="H48" i="6"/>
  <c r="H49" i="6"/>
  <c r="H50" i="6"/>
  <c r="H52" i="6"/>
  <c r="H53" i="6"/>
  <c r="H54" i="6"/>
  <c r="H55" i="6"/>
  <c r="H57" i="6"/>
  <c r="H58" i="6"/>
  <c r="H59" i="6"/>
  <c r="H60" i="6"/>
  <c r="H4" i="6"/>
  <c r="F58" i="5" l="1"/>
  <c r="G43" i="5"/>
  <c r="E58" i="5" l="1"/>
  <c r="H57" i="5"/>
  <c r="H56" i="5"/>
  <c r="H55" i="5"/>
  <c r="H54" i="5"/>
  <c r="H53" i="5"/>
  <c r="H52" i="5"/>
  <c r="H51" i="5"/>
  <c r="H50" i="5"/>
  <c r="H48" i="5"/>
  <c r="H46" i="5"/>
  <c r="H45" i="5"/>
  <c r="H42" i="5"/>
  <c r="H40" i="5"/>
  <c r="H39" i="5"/>
  <c r="H38" i="5"/>
  <c r="H37" i="5"/>
  <c r="H36" i="5"/>
  <c r="H35" i="5"/>
  <c r="H34" i="5"/>
  <c r="H33" i="5"/>
  <c r="H28" i="5"/>
  <c r="H29" i="5"/>
  <c r="H30" i="5"/>
  <c r="H31" i="5"/>
  <c r="H32" i="5"/>
  <c r="H41" i="5"/>
  <c r="H43" i="5"/>
  <c r="H24" i="5"/>
  <c r="H20" i="5"/>
  <c r="H18" i="5"/>
  <c r="H14" i="5"/>
  <c r="H10" i="5"/>
  <c r="H5" i="5" l="1"/>
  <c r="H6" i="5"/>
  <c r="H7" i="5"/>
  <c r="H8" i="5"/>
  <c r="H9" i="5"/>
  <c r="H11" i="5"/>
  <c r="H12" i="5"/>
  <c r="H13" i="5"/>
  <c r="H15" i="5"/>
  <c r="H16" i="5"/>
  <c r="H17" i="5"/>
  <c r="H19" i="5"/>
  <c r="H21" i="5"/>
  <c r="H22" i="5"/>
  <c r="H23" i="5"/>
  <c r="H25" i="5"/>
  <c r="H26" i="5"/>
  <c r="H27" i="5"/>
  <c r="H44" i="5"/>
  <c r="H47" i="5"/>
  <c r="H49" i="5"/>
  <c r="H4" i="5"/>
  <c r="H58" i="5" l="1"/>
  <c r="G52" i="4"/>
  <c r="F52" i="4" l="1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4" i="4"/>
  <c r="H52" i="4" l="1"/>
  <c r="E52" i="4"/>
  <c r="G70" i="3"/>
  <c r="F70" i="3"/>
  <c r="E70" i="3" l="1"/>
  <c r="H69" i="3"/>
  <c r="H68" i="3"/>
  <c r="H67" i="3"/>
  <c r="H63" i="3"/>
  <c r="H60" i="3"/>
  <c r="H58" i="3"/>
  <c r="H53" i="3"/>
  <c r="H52" i="3"/>
  <c r="H51" i="3"/>
  <c r="H50" i="3"/>
  <c r="H49" i="3"/>
  <c r="H48" i="3"/>
  <c r="H47" i="3"/>
  <c r="H46" i="3"/>
  <c r="H45" i="3"/>
  <c r="H43" i="3"/>
  <c r="H41" i="3"/>
  <c r="H36" i="3"/>
  <c r="H33" i="3"/>
  <c r="H31" i="3"/>
  <c r="H28" i="3"/>
  <c r="H26" i="3"/>
  <c r="H23" i="3"/>
  <c r="H22" i="3"/>
  <c r="H18" i="3"/>
  <c r="H16" i="3"/>
  <c r="H15" i="3"/>
  <c r="H12" i="3"/>
  <c r="H13" i="3"/>
  <c r="H11" i="3"/>
  <c r="H7" i="3"/>
  <c r="H8" i="3"/>
  <c r="H5" i="3" l="1"/>
  <c r="H6" i="3"/>
  <c r="H9" i="3"/>
  <c r="H10" i="3"/>
  <c r="H14" i="3"/>
  <c r="H17" i="3"/>
  <c r="H19" i="3"/>
  <c r="H20" i="3"/>
  <c r="H21" i="3"/>
  <c r="H24" i="3"/>
  <c r="H25" i="3"/>
  <c r="H27" i="3"/>
  <c r="H29" i="3"/>
  <c r="H30" i="3"/>
  <c r="H32" i="3"/>
  <c r="H34" i="3"/>
  <c r="H35" i="3"/>
  <c r="H37" i="3"/>
  <c r="H38" i="3"/>
  <c r="H39" i="3"/>
  <c r="H40" i="3"/>
  <c r="H42" i="3"/>
  <c r="H44" i="3"/>
  <c r="H54" i="3"/>
  <c r="H55" i="3"/>
  <c r="H56" i="3"/>
  <c r="H57" i="3"/>
  <c r="H59" i="3"/>
  <c r="H61" i="3"/>
  <c r="H62" i="3"/>
  <c r="H64" i="3"/>
  <c r="H65" i="3"/>
  <c r="H66" i="3"/>
  <c r="H4" i="3"/>
  <c r="G55" i="2" l="1"/>
  <c r="F55" i="2"/>
  <c r="E55" i="2" l="1"/>
  <c r="H54" i="2"/>
  <c r="H52" i="2"/>
  <c r="H49" i="2"/>
  <c r="H43" i="2"/>
  <c r="H38" i="2"/>
  <c r="H37" i="2"/>
  <c r="H36" i="2"/>
  <c r="H35" i="2"/>
  <c r="H34" i="2"/>
  <c r="H30" i="2"/>
  <c r="H26" i="2"/>
  <c r="H23" i="2"/>
  <c r="H21" i="2"/>
  <c r="H17" i="2"/>
  <c r="H15" i="2"/>
  <c r="H12" i="2"/>
  <c r="H9" i="2"/>
  <c r="H5" i="2" l="1"/>
  <c r="H6" i="2"/>
  <c r="H7" i="2"/>
  <c r="H8" i="2"/>
  <c r="H10" i="2"/>
  <c r="H11" i="2"/>
  <c r="H13" i="2"/>
  <c r="H14" i="2"/>
  <c r="H16" i="2"/>
  <c r="H18" i="2"/>
  <c r="H19" i="2"/>
  <c r="H20" i="2"/>
  <c r="H22" i="2"/>
  <c r="H24" i="2"/>
  <c r="H25" i="2"/>
  <c r="H27" i="2"/>
  <c r="H28" i="2"/>
  <c r="H29" i="2"/>
  <c r="H31" i="2"/>
  <c r="H32" i="2"/>
  <c r="H33" i="2"/>
  <c r="H39" i="2"/>
  <c r="H40" i="2"/>
  <c r="H41" i="2"/>
  <c r="H42" i="2"/>
  <c r="H44" i="2"/>
  <c r="H45" i="2"/>
  <c r="H46" i="2"/>
  <c r="H47" i="2"/>
  <c r="H48" i="2"/>
  <c r="H50" i="2"/>
  <c r="H51" i="2"/>
  <c r="H53" i="2"/>
  <c r="H4" i="2"/>
  <c r="H55" i="2" l="1"/>
  <c r="G57" i="1"/>
  <c r="F57" i="1"/>
  <c r="E57" i="1" l="1"/>
  <c r="H56" i="1"/>
  <c r="H55" i="1"/>
  <c r="H54" i="1"/>
  <c r="H53" i="1"/>
  <c r="H52" i="1"/>
  <c r="H50" i="1"/>
  <c r="H46" i="1"/>
  <c r="H42" i="1"/>
  <c r="H40" i="1"/>
  <c r="H39" i="1"/>
  <c r="H38" i="1"/>
  <c r="H37" i="1"/>
  <c r="H36" i="1"/>
  <c r="H33" i="1"/>
  <c r="H28" i="1"/>
  <c r="H25" i="1"/>
  <c r="H23" i="1"/>
  <c r="H17" i="1"/>
  <c r="H15" i="1"/>
  <c r="H13" i="1"/>
  <c r="H10" i="1"/>
  <c r="H7" i="1"/>
  <c r="H8" i="1"/>
  <c r="H9" i="1"/>
  <c r="H11" i="1"/>
  <c r="H12" i="1"/>
  <c r="H6" i="1"/>
  <c r="H5" i="1"/>
  <c r="H14" i="1"/>
  <c r="H16" i="1"/>
  <c r="H18" i="1"/>
  <c r="H19" i="1"/>
  <c r="H20" i="1"/>
  <c r="H21" i="1"/>
  <c r="H22" i="1"/>
  <c r="H24" i="1"/>
  <c r="H26" i="1"/>
  <c r="H27" i="1"/>
  <c r="H29" i="1"/>
  <c r="H30" i="1"/>
  <c r="H31" i="1"/>
  <c r="H32" i="1"/>
  <c r="H34" i="1"/>
  <c r="H35" i="1"/>
  <c r="H41" i="1"/>
  <c r="H43" i="1"/>
  <c r="H44" i="1"/>
  <c r="H45" i="1"/>
  <c r="H47" i="1"/>
  <c r="H48" i="1"/>
  <c r="H49" i="1"/>
  <c r="H51" i="1"/>
  <c r="H4" i="1"/>
  <c r="H57" i="1" l="1"/>
</calcChain>
</file>

<file path=xl/sharedStrings.xml><?xml version="1.0" encoding="utf-8"?>
<sst xmlns="http://schemas.openxmlformats.org/spreadsheetml/2006/main" count="3352" uniqueCount="157">
  <si>
    <t>BÖLGE :</t>
  </si>
  <si>
    <t>MERSİN-TARSUS</t>
  </si>
  <si>
    <t>ELEMAN :</t>
  </si>
  <si>
    <t>M.ALİ BEY</t>
  </si>
  <si>
    <t>S.NO</t>
  </si>
  <si>
    <t>İSİM</t>
  </si>
  <si>
    <t>BÖLGE</t>
  </si>
  <si>
    <t>TARİH</t>
  </si>
  <si>
    <t>TUTAR</t>
  </si>
  <si>
    <t>ALINAN</t>
  </si>
  <si>
    <t>BAKİYE</t>
  </si>
  <si>
    <t>MARUFOĞLU</t>
  </si>
  <si>
    <t>MERSİN</t>
  </si>
  <si>
    <t>KALKAN GIDA</t>
  </si>
  <si>
    <t>YASİN TOPTAN</t>
  </si>
  <si>
    <t>3 MAR SONER</t>
  </si>
  <si>
    <t>3 MAR KADİR</t>
  </si>
  <si>
    <t>BİLGİNLER GIDA</t>
  </si>
  <si>
    <t>ÇAVUŞOĞLU ENERJİ</t>
  </si>
  <si>
    <t>YUSUF MARKET</t>
  </si>
  <si>
    <t>YEŞİLAY MANDIRA</t>
  </si>
  <si>
    <t>İNTUR</t>
  </si>
  <si>
    <t>LİDER TEM</t>
  </si>
  <si>
    <t>MERGROSS</t>
  </si>
  <si>
    <t>YÖRÜKOĞLU</t>
  </si>
  <si>
    <t>ÖZGÜLSOYLAR</t>
  </si>
  <si>
    <t>AVANTAJ MARKET</t>
  </si>
  <si>
    <t>İKİZLER MARKET</t>
  </si>
  <si>
    <t>GÜÇLÜ AVM</t>
  </si>
  <si>
    <t>ŞİMŞEK AMB</t>
  </si>
  <si>
    <t>BOLCA KAZANDIRAN</t>
  </si>
  <si>
    <t>BAZAAR MARKET</t>
  </si>
  <si>
    <t>TARSUS</t>
  </si>
  <si>
    <t>MEHMET FIRATOĞLU</t>
  </si>
  <si>
    <t>GÖNÜL GIDA</t>
  </si>
  <si>
    <t>FEVZİ ÇAKMAK</t>
  </si>
  <si>
    <t>KARAKURT SEÇ</t>
  </si>
  <si>
    <t>G.TOPLAM</t>
  </si>
  <si>
    <t>TESLİM EDEN</t>
  </si>
  <si>
    <t>ONAYLAYAN</t>
  </si>
  <si>
    <t>TESLİM ALAN</t>
  </si>
  <si>
    <t>FATMA SAĞLAM</t>
  </si>
  <si>
    <t>M.ALİ DEMİRBAŞ</t>
  </si>
  <si>
    <t>0001</t>
  </si>
  <si>
    <t>SAVAŞ GIDA</t>
  </si>
  <si>
    <t>İNCEOĞULLARI</t>
  </si>
  <si>
    <t>SÜMER GIDA</t>
  </si>
  <si>
    <t>YÜCESIR GIDA</t>
  </si>
  <si>
    <t>GÜL MARKET</t>
  </si>
  <si>
    <t>HÜSEYİN AYKANAT</t>
  </si>
  <si>
    <t>BULVAR PETROL</t>
  </si>
  <si>
    <t>KEVSER FIRATOĞLU</t>
  </si>
  <si>
    <t>ÖZOKÇU</t>
  </si>
  <si>
    <t>0002</t>
  </si>
  <si>
    <t>EFT</t>
  </si>
  <si>
    <t>YENER GIDA</t>
  </si>
  <si>
    <t>MEHMET TATLI</t>
  </si>
  <si>
    <t>YANARDAĞ MARKET</t>
  </si>
  <si>
    <t>ARZU MARKET</t>
  </si>
  <si>
    <t>0003</t>
  </si>
  <si>
    <t>SEPET MARKET</t>
  </si>
  <si>
    <t>KOÇER MARKET</t>
  </si>
  <si>
    <t>PEHLEVANOĞLU</t>
  </si>
  <si>
    <t>TEKİN2</t>
  </si>
  <si>
    <t>KARAKURT TİC</t>
  </si>
  <si>
    <t>KK</t>
  </si>
  <si>
    <t>0004</t>
  </si>
  <si>
    <t>0005</t>
  </si>
  <si>
    <t>SEÇ KARAKURT</t>
  </si>
  <si>
    <t>1000 TL CENGİZE ELDEN</t>
  </si>
  <si>
    <t>2000 EFT</t>
  </si>
  <si>
    <t>0006</t>
  </si>
  <si>
    <t>TEKİN 2</t>
  </si>
  <si>
    <t>İNTUR GIDA</t>
  </si>
  <si>
    <t>OZAN GIDA</t>
  </si>
  <si>
    <t>SEDAT SÜMER</t>
  </si>
  <si>
    <t>TATLI MARKET</t>
  </si>
  <si>
    <t>0007</t>
  </si>
  <si>
    <t>ALİ UĞURLUAY</t>
  </si>
  <si>
    <t>KOÇER GIDA</t>
  </si>
  <si>
    <t>SAKALLI GIDA</t>
  </si>
  <si>
    <t>MUHİTTİN YILDIZ</t>
  </si>
  <si>
    <t>0008</t>
  </si>
  <si>
    <t>AYKANAT MARKET</t>
  </si>
  <si>
    <t>ÖMÜR KOLONYALARI</t>
  </si>
  <si>
    <t>ÖZOKÇU MARKET</t>
  </si>
  <si>
    <t>2538-KK</t>
  </si>
  <si>
    <t>8720-KK</t>
  </si>
  <si>
    <t>0009</t>
  </si>
  <si>
    <t>AYŞE DEMİR</t>
  </si>
  <si>
    <t>MER GROS</t>
  </si>
  <si>
    <t>ÇAVUŞOĞLU</t>
  </si>
  <si>
    <t>0010</t>
  </si>
  <si>
    <t>YANARDAĞ</t>
  </si>
  <si>
    <t>FEVZİ ÇAKMAK MARKET</t>
  </si>
  <si>
    <t>GÖNÜL MARKET</t>
  </si>
  <si>
    <t xml:space="preserve">ÖZOKÇU </t>
  </si>
  <si>
    <t>9.100-KK</t>
  </si>
  <si>
    <t>0011</t>
  </si>
  <si>
    <t>ŞİMŞEK MARKET</t>
  </si>
  <si>
    <t>2950-KK</t>
  </si>
  <si>
    <t>3880-SÜTER AÇIK HSP</t>
  </si>
  <si>
    <t>0012</t>
  </si>
  <si>
    <t>GND MARKET</t>
  </si>
  <si>
    <t xml:space="preserve">YEŞİLAY </t>
  </si>
  <si>
    <t>YANARDAĞ/BAHAR MARKET</t>
  </si>
  <si>
    <t>ÖMÜR KOL</t>
  </si>
  <si>
    <t>0013</t>
  </si>
  <si>
    <t>YENER</t>
  </si>
  <si>
    <t>MER GROSS</t>
  </si>
  <si>
    <t>9.134-KK</t>
  </si>
  <si>
    <t>0014</t>
  </si>
  <si>
    <t>4000+KK</t>
  </si>
  <si>
    <t>1854-KK</t>
  </si>
  <si>
    <t>0015</t>
  </si>
  <si>
    <t>AVANTAJ</t>
  </si>
  <si>
    <t>ŞİMŞEK GIDA</t>
  </si>
  <si>
    <t>YUSUF CANBAY PALAMUT MARKET</t>
  </si>
  <si>
    <t>0016</t>
  </si>
  <si>
    <t>YUSUF MARKET/AYŞE DEMİR</t>
  </si>
  <si>
    <t>İADE</t>
  </si>
  <si>
    <t>SAKALLI</t>
  </si>
  <si>
    <t>10143-KK</t>
  </si>
  <si>
    <t>0017</t>
  </si>
  <si>
    <t>PEHLEVANOĞLU MARKET</t>
  </si>
  <si>
    <t>GÜNAŞTI MARKET</t>
  </si>
  <si>
    <t>3 MAR GIDA</t>
  </si>
  <si>
    <t>KARAKURT SEÇ MARKET</t>
  </si>
  <si>
    <t>13500-KK</t>
  </si>
  <si>
    <t>0018</t>
  </si>
  <si>
    <t>3 MAR GIDA KADİR</t>
  </si>
  <si>
    <t>3 MAR GIDA SONER</t>
  </si>
  <si>
    <t>MERGROSS MARKET</t>
  </si>
  <si>
    <t>5070-İADE</t>
  </si>
  <si>
    <t>4593-KK</t>
  </si>
  <si>
    <t>0019</t>
  </si>
  <si>
    <t>BOLCA KAZANDIRAN MARKET</t>
  </si>
  <si>
    <t>AKTANLAR GROSS</t>
  </si>
  <si>
    <t>YÜCE SIR GIDA</t>
  </si>
  <si>
    <t>SEÇ-KARAKURT</t>
  </si>
  <si>
    <t>GÜNAŞTI</t>
  </si>
  <si>
    <t>0020</t>
  </si>
  <si>
    <t xml:space="preserve">GÜL MARKET </t>
  </si>
  <si>
    <t>DEMİRER MARKET</t>
  </si>
  <si>
    <t>ÇAVUŞOĞU</t>
  </si>
  <si>
    <t>0021</t>
  </si>
  <si>
    <t>UHUD TEKSTİL</t>
  </si>
  <si>
    <t>KOÇER KOZMETİK</t>
  </si>
  <si>
    <t>KARAKURT GIDA SEÇ MARKET</t>
  </si>
  <si>
    <t>ÖZOKÇU TİCARET</t>
  </si>
  <si>
    <t>0022</t>
  </si>
  <si>
    <t xml:space="preserve">YASİN TOPTAN </t>
  </si>
  <si>
    <t xml:space="preserve">SEDAT SÜMER </t>
  </si>
  <si>
    <t xml:space="preserve">YENER GIDA </t>
  </si>
  <si>
    <t>BOLCAKAZANDIRAN MARKET</t>
  </si>
  <si>
    <t>0023</t>
  </si>
  <si>
    <t>TUĞÇE BAŞARAN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</si>
</sst>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  <charset val="162"/>
    </font>
    <font>
      <i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name val="Arial"/>
      <family val="2"/>
      <charset val="162"/>
    </font>
    <font>
      <i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14" fontId="3" fillId="0" borderId="0" xfId="0" applyNumberFormat="1" applyFont="1" applyFill="1" applyAlignment="1">
      <alignment horizontal="left"/>
    </xf>
    <xf numFmtId="43" fontId="3" fillId="0" borderId="0" xfId="1" applyFont="1" applyFill="1" applyAlignment="1">
      <alignment horizontal="right"/>
    </xf>
    <xf numFmtId="1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43" fontId="3" fillId="0" borderId="0" xfId="1" quotePrefix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3" fontId="2" fillId="0" borderId="1" xfId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14" fontId="4" fillId="0" borderId="2" xfId="0" applyNumberFormat="1" applyFont="1" applyFill="1" applyBorder="1" applyAlignment="1">
      <alignment horizontal="left"/>
    </xf>
    <xf numFmtId="43" fontId="4" fillId="0" borderId="1" xfId="0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4" fillId="0" borderId="1" xfId="1" applyFont="1" applyFill="1" applyBorder="1"/>
    <xf numFmtId="43" fontId="4" fillId="0" borderId="0" xfId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left"/>
    </xf>
    <xf numFmtId="0" fontId="4" fillId="0" borderId="2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/>
    </xf>
    <xf numFmtId="43" fontId="6" fillId="0" borderId="2" xfId="0" applyNumberFormat="1" applyFont="1" applyFill="1" applyBorder="1" applyAlignment="1">
      <alignment horizontal="left"/>
    </xf>
    <xf numFmtId="43" fontId="3" fillId="0" borderId="1" xfId="1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43" fontId="3" fillId="0" borderId="0" xfId="0" applyNumberFormat="1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/>
    <xf numFmtId="43" fontId="3" fillId="0" borderId="0" xfId="1" applyFont="1" applyFill="1"/>
    <xf numFmtId="0" fontId="4" fillId="0" borderId="0" xfId="0" applyFont="1" applyFill="1" applyAlignment="1">
      <alignment horizontal="left"/>
    </xf>
    <xf numFmtId="43" fontId="4" fillId="0" borderId="0" xfId="1" applyFont="1" applyFill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14" fontId="4" fillId="2" borderId="2" xfId="0" applyNumberFormat="1" applyFont="1" applyFill="1" applyBorder="1" applyAlignment="1">
      <alignment horizontal="left"/>
    </xf>
    <xf numFmtId="43" fontId="4" fillId="2" borderId="1" xfId="0" applyNumberFormat="1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left"/>
    </xf>
    <xf numFmtId="43" fontId="4" fillId="2" borderId="1" xfId="1" applyFont="1" applyFill="1" applyBorder="1"/>
    <xf numFmtId="0" fontId="4" fillId="2" borderId="2" xfId="0" applyFont="1" applyFill="1" applyBorder="1"/>
    <xf numFmtId="43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left"/>
    </xf>
    <xf numFmtId="43" fontId="6" fillId="2" borderId="2" xfId="0" applyNumberFormat="1" applyFont="1" applyFill="1" applyBorder="1" applyAlignment="1">
      <alignment horizontal="left"/>
    </xf>
    <xf numFmtId="43" fontId="3" fillId="2" borderId="1" xfId="1" applyFont="1" applyFill="1" applyBorder="1"/>
    <xf numFmtId="0" fontId="4" fillId="2" borderId="0" xfId="0" applyFont="1" applyFill="1"/>
    <xf numFmtId="43" fontId="4" fillId="2" borderId="0" xfId="1" applyFont="1" applyFill="1" applyBorder="1" applyAlignment="1">
      <alignment horizontal="center"/>
    </xf>
    <xf numFmtId="43" fontId="4" fillId="2" borderId="0" xfId="0" applyNumberFormat="1" applyFont="1" applyFill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1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'24.05'!$I$1:$I$3</c:f>
              <c:strCache>
                <c:ptCount val="1"/>
                <c:pt idx="0">
                  <c:v>24.5.2025 0021 BAKİYE</c:v>
                </c:pt>
              </c:strCache>
            </c:strRef>
          </c:tx>
          <c:invertIfNegative val="0"/>
          <c:val>
            <c:numRef>
              <c:f>'24.05'!$I$4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616640"/>
        <c:axId val="117618176"/>
      </c:barChart>
      <c:catAx>
        <c:axId val="117616640"/>
        <c:scaling>
          <c:orientation val="minMax"/>
        </c:scaling>
        <c:delete val="0"/>
        <c:axPos val="b"/>
        <c:majorTickMark val="out"/>
        <c:minorTickMark val="none"/>
        <c:tickLblPos val="nextTo"/>
        <c:crossAx val="117618176"/>
        <c:crosses val="autoZero"/>
        <c:auto val="1"/>
        <c:lblAlgn val="ctr"/>
        <c:lblOffset val="100"/>
        <c:noMultiLvlLbl val="0"/>
      </c:catAx>
      <c:valAx>
        <c:axId val="117618176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out"/>
        <c:minorTickMark val="none"/>
        <c:tickLblPos val="nextTo"/>
        <c:crossAx val="117616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44712"/>
    <xdr:graphicFrame macro="">
      <xdr:nvGraphicFramePr>
        <xdr:cNvPr id="2" name="Grafi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opLeftCell="A43" workbookViewId="0">
      <selection activeCell="F57" sqref="F57:G57"/>
    </sheetView>
  </sheetViews>
  <sheetFormatPr defaultColWidth="8.85546875" defaultRowHeight="15" x14ac:dyDescent="0.25"/>
  <cols>
    <col min="1" max="1" width="4.140625" style="1" customWidth="1"/>
    <col min="2" max="2" width="22.42578125" style="6" bestFit="1" customWidth="1"/>
    <col min="3" max="3" width="9.140625" style="36" customWidth="1"/>
    <col min="4" max="4" width="12.42578125" style="36" customWidth="1"/>
    <col min="5" max="5" width="13.5703125" style="36" bestFit="1" customWidth="1"/>
    <col min="6" max="6" width="16.28515625" style="37" customWidth="1"/>
    <col min="7" max="7" width="13.42578125" style="37" bestFit="1" customWidth="1"/>
    <col min="8" max="8" width="14.28515625" style="6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45661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43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45636</v>
      </c>
      <c r="E4" s="19">
        <v>10175</v>
      </c>
      <c r="F4" s="20">
        <v>10175</v>
      </c>
      <c r="G4" s="20"/>
      <c r="H4" s="19">
        <f>E4-F4-G4</f>
        <v>0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45650</v>
      </c>
      <c r="E5" s="19">
        <v>13452.7</v>
      </c>
      <c r="F5" s="20"/>
      <c r="G5" s="20"/>
      <c r="H5" s="19">
        <f t="shared" ref="H5:H56" si="0">E5-F5-G5</f>
        <v>13452.7</v>
      </c>
    </row>
    <row r="6" spans="1:10" x14ac:dyDescent="0.25">
      <c r="A6" s="38"/>
      <c r="B6" s="39" t="s">
        <v>11</v>
      </c>
      <c r="C6" s="40" t="s">
        <v>12</v>
      </c>
      <c r="D6" s="41">
        <v>45670</v>
      </c>
      <c r="E6" s="42">
        <v>16895.5</v>
      </c>
      <c r="F6" s="43"/>
      <c r="G6" s="43"/>
      <c r="H6" s="42">
        <f t="shared" si="0"/>
        <v>16895.5</v>
      </c>
    </row>
    <row r="7" spans="1:10" x14ac:dyDescent="0.25">
      <c r="A7" s="38"/>
      <c r="B7" s="39" t="s">
        <v>11</v>
      </c>
      <c r="C7" s="40" t="s">
        <v>12</v>
      </c>
      <c r="D7" s="41">
        <v>45671</v>
      </c>
      <c r="E7" s="42">
        <v>18385.8</v>
      </c>
      <c r="F7" s="43"/>
      <c r="G7" s="43"/>
      <c r="H7" s="42">
        <f t="shared" si="0"/>
        <v>18385.8</v>
      </c>
    </row>
    <row r="8" spans="1:10" x14ac:dyDescent="0.25">
      <c r="A8" s="13">
        <v>3</v>
      </c>
      <c r="B8" s="16" t="s">
        <v>13</v>
      </c>
      <c r="C8" s="17" t="s">
        <v>12</v>
      </c>
      <c r="D8" s="18">
        <v>45651</v>
      </c>
      <c r="E8" s="19">
        <v>5901</v>
      </c>
      <c r="F8" s="20">
        <v>5901</v>
      </c>
      <c r="G8" s="20"/>
      <c r="H8" s="19">
        <f t="shared" si="0"/>
        <v>0</v>
      </c>
    </row>
    <row r="9" spans="1:10" x14ac:dyDescent="0.25">
      <c r="A9" s="13">
        <v>4</v>
      </c>
      <c r="B9" s="16" t="s">
        <v>13</v>
      </c>
      <c r="C9" s="17" t="s">
        <v>12</v>
      </c>
      <c r="D9" s="18">
        <v>45665</v>
      </c>
      <c r="E9" s="19">
        <v>20209.2</v>
      </c>
      <c r="F9" s="20"/>
      <c r="G9" s="20"/>
      <c r="H9" s="19">
        <f t="shared" si="0"/>
        <v>20209.2</v>
      </c>
    </row>
    <row r="10" spans="1:10" x14ac:dyDescent="0.25">
      <c r="A10" s="38"/>
      <c r="B10" s="39" t="s">
        <v>13</v>
      </c>
      <c r="C10" s="40" t="s">
        <v>12</v>
      </c>
      <c r="D10" s="41">
        <v>45672</v>
      </c>
      <c r="E10" s="42">
        <v>9211.7000000000007</v>
      </c>
      <c r="F10" s="43"/>
      <c r="G10" s="43"/>
      <c r="H10" s="42">
        <f t="shared" si="0"/>
        <v>9211.7000000000007</v>
      </c>
    </row>
    <row r="11" spans="1:10" x14ac:dyDescent="0.25">
      <c r="A11" s="13">
        <v>5</v>
      </c>
      <c r="B11" s="16" t="s">
        <v>14</v>
      </c>
      <c r="C11" s="17" t="s">
        <v>12</v>
      </c>
      <c r="D11" s="18">
        <v>45663</v>
      </c>
      <c r="E11" s="19">
        <v>15372</v>
      </c>
      <c r="F11" s="21">
        <v>15372</v>
      </c>
      <c r="G11" s="21"/>
      <c r="H11" s="19">
        <f t="shared" si="0"/>
        <v>0</v>
      </c>
      <c r="I11" s="22"/>
      <c r="J11" s="22"/>
    </row>
    <row r="12" spans="1:10" x14ac:dyDescent="0.25">
      <c r="A12" s="13">
        <v>6</v>
      </c>
      <c r="B12" s="16" t="s">
        <v>15</v>
      </c>
      <c r="C12" s="17" t="s">
        <v>12</v>
      </c>
      <c r="D12" s="23">
        <v>45663</v>
      </c>
      <c r="E12" s="19">
        <v>3671</v>
      </c>
      <c r="F12" s="21">
        <v>3671</v>
      </c>
      <c r="G12" s="21"/>
      <c r="H12" s="19">
        <f t="shared" si="0"/>
        <v>0</v>
      </c>
      <c r="I12" s="22"/>
      <c r="J12" s="22"/>
    </row>
    <row r="13" spans="1:10" x14ac:dyDescent="0.25">
      <c r="A13" s="38"/>
      <c r="B13" s="39" t="s">
        <v>15</v>
      </c>
      <c r="C13" s="40" t="s">
        <v>12</v>
      </c>
      <c r="D13" s="44">
        <v>45670</v>
      </c>
      <c r="E13" s="42">
        <v>3814</v>
      </c>
      <c r="F13" s="45"/>
      <c r="G13" s="45"/>
      <c r="H13" s="42">
        <f t="shared" si="0"/>
        <v>3814</v>
      </c>
      <c r="I13" s="22"/>
      <c r="J13" s="22"/>
    </row>
    <row r="14" spans="1:10" x14ac:dyDescent="0.25">
      <c r="A14" s="13">
        <v>7</v>
      </c>
      <c r="B14" s="16" t="s">
        <v>16</v>
      </c>
      <c r="C14" s="17" t="s">
        <v>12</v>
      </c>
      <c r="D14" s="23">
        <v>45663</v>
      </c>
      <c r="E14" s="19">
        <v>8640</v>
      </c>
      <c r="F14" s="21">
        <v>8640</v>
      </c>
      <c r="G14" s="21"/>
      <c r="H14" s="19">
        <f t="shared" si="0"/>
        <v>0</v>
      </c>
      <c r="I14" s="22"/>
      <c r="J14" s="22"/>
    </row>
    <row r="15" spans="1:10" x14ac:dyDescent="0.25">
      <c r="A15" s="38"/>
      <c r="B15" s="39" t="s">
        <v>16</v>
      </c>
      <c r="C15" s="40" t="s">
        <v>12</v>
      </c>
      <c r="D15" s="44">
        <v>45670</v>
      </c>
      <c r="E15" s="42">
        <v>10943</v>
      </c>
      <c r="F15" s="45"/>
      <c r="G15" s="45"/>
      <c r="H15" s="42">
        <f t="shared" si="0"/>
        <v>10943</v>
      </c>
      <c r="I15" s="22"/>
      <c r="J15" s="22"/>
    </row>
    <row r="16" spans="1:10" x14ac:dyDescent="0.25">
      <c r="A16" s="13">
        <v>8</v>
      </c>
      <c r="B16" s="16" t="s">
        <v>17</v>
      </c>
      <c r="C16" s="17" t="s">
        <v>12</v>
      </c>
      <c r="D16" s="23">
        <v>45651</v>
      </c>
      <c r="E16" s="19">
        <v>1402</v>
      </c>
      <c r="F16" s="21">
        <v>1402</v>
      </c>
      <c r="G16" s="21"/>
      <c r="H16" s="19">
        <f t="shared" si="0"/>
        <v>0</v>
      </c>
      <c r="I16" s="22"/>
      <c r="J16" s="22"/>
    </row>
    <row r="17" spans="1:10" x14ac:dyDescent="0.25">
      <c r="A17" s="38"/>
      <c r="B17" s="39" t="s">
        <v>17</v>
      </c>
      <c r="C17" s="40" t="s">
        <v>12</v>
      </c>
      <c r="D17" s="41">
        <v>45672</v>
      </c>
      <c r="E17" s="42">
        <v>9952</v>
      </c>
      <c r="F17" s="45"/>
      <c r="G17" s="45"/>
      <c r="H17" s="42">
        <f t="shared" si="0"/>
        <v>9952</v>
      </c>
      <c r="I17" s="22"/>
      <c r="J17" s="22"/>
    </row>
    <row r="18" spans="1:10" x14ac:dyDescent="0.25">
      <c r="A18" s="13">
        <v>9</v>
      </c>
      <c r="B18" s="16" t="s">
        <v>18</v>
      </c>
      <c r="C18" s="17" t="s">
        <v>12</v>
      </c>
      <c r="D18" s="18">
        <v>45665</v>
      </c>
      <c r="E18" s="19">
        <v>11562</v>
      </c>
      <c r="F18" s="21">
        <v>11562</v>
      </c>
      <c r="G18" s="21"/>
      <c r="H18" s="19">
        <f t="shared" si="0"/>
        <v>0</v>
      </c>
      <c r="I18" s="22"/>
      <c r="J18" s="22"/>
    </row>
    <row r="19" spans="1:10" x14ac:dyDescent="0.25">
      <c r="A19" s="13">
        <v>10</v>
      </c>
      <c r="B19" s="16" t="s">
        <v>19</v>
      </c>
      <c r="C19" s="17" t="s">
        <v>12</v>
      </c>
      <c r="D19" s="18">
        <v>45651</v>
      </c>
      <c r="E19" s="19">
        <v>50015</v>
      </c>
      <c r="F19" s="21">
        <v>50015</v>
      </c>
      <c r="G19" s="21"/>
      <c r="H19" s="19">
        <f t="shared" si="0"/>
        <v>0</v>
      </c>
      <c r="I19" s="22"/>
      <c r="J19" s="22"/>
    </row>
    <row r="20" spans="1:10" x14ac:dyDescent="0.25">
      <c r="A20" s="13">
        <v>11</v>
      </c>
      <c r="B20" s="16" t="s">
        <v>19</v>
      </c>
      <c r="C20" s="17" t="s">
        <v>12</v>
      </c>
      <c r="D20" s="18">
        <v>45665</v>
      </c>
      <c r="E20" s="19">
        <v>59180</v>
      </c>
      <c r="F20" s="21"/>
      <c r="G20" s="21"/>
      <c r="H20" s="19">
        <f t="shared" si="0"/>
        <v>59180</v>
      </c>
      <c r="I20" s="22"/>
      <c r="J20" s="22"/>
    </row>
    <row r="21" spans="1:10" x14ac:dyDescent="0.25">
      <c r="A21" s="13">
        <v>12</v>
      </c>
      <c r="B21" s="16" t="s">
        <v>20</v>
      </c>
      <c r="C21" s="17" t="s">
        <v>12</v>
      </c>
      <c r="D21" s="18">
        <v>45656</v>
      </c>
      <c r="E21" s="19">
        <v>2500</v>
      </c>
      <c r="F21" s="21">
        <v>2500</v>
      </c>
      <c r="G21" s="21"/>
      <c r="H21" s="19">
        <f t="shared" si="0"/>
        <v>0</v>
      </c>
      <c r="I21" s="22"/>
      <c r="J21" s="22"/>
    </row>
    <row r="22" spans="1:10" x14ac:dyDescent="0.25">
      <c r="A22" s="13">
        <v>13</v>
      </c>
      <c r="B22" s="16" t="s">
        <v>21</v>
      </c>
      <c r="C22" s="17" t="s">
        <v>12</v>
      </c>
      <c r="D22" s="18">
        <v>45663</v>
      </c>
      <c r="E22" s="19">
        <v>11305.64</v>
      </c>
      <c r="F22" s="21">
        <v>11305.64</v>
      </c>
      <c r="G22" s="21"/>
      <c r="H22" s="19">
        <f t="shared" si="0"/>
        <v>0</v>
      </c>
      <c r="I22" s="22"/>
      <c r="J22" s="22"/>
    </row>
    <row r="23" spans="1:10" x14ac:dyDescent="0.25">
      <c r="A23" s="38"/>
      <c r="B23" s="39" t="s">
        <v>21</v>
      </c>
      <c r="C23" s="40" t="s">
        <v>12</v>
      </c>
      <c r="D23" s="41">
        <v>45670</v>
      </c>
      <c r="E23" s="42">
        <v>6403.78</v>
      </c>
      <c r="F23" s="45"/>
      <c r="G23" s="45"/>
      <c r="H23" s="42">
        <f t="shared" si="0"/>
        <v>6403.78</v>
      </c>
      <c r="I23" s="22"/>
      <c r="J23" s="22"/>
    </row>
    <row r="24" spans="1:10" x14ac:dyDescent="0.25">
      <c r="A24" s="13">
        <v>14</v>
      </c>
      <c r="B24" s="16" t="s">
        <v>22</v>
      </c>
      <c r="C24" s="17" t="s">
        <v>12</v>
      </c>
      <c r="D24" s="18">
        <v>45665</v>
      </c>
      <c r="E24" s="19">
        <v>2475</v>
      </c>
      <c r="F24" s="21">
        <v>2475</v>
      </c>
      <c r="G24" s="21"/>
      <c r="H24" s="19">
        <f t="shared" si="0"/>
        <v>0</v>
      </c>
      <c r="I24" s="22"/>
      <c r="J24" s="22"/>
    </row>
    <row r="25" spans="1:10" x14ac:dyDescent="0.25">
      <c r="A25" s="38"/>
      <c r="B25" s="39" t="s">
        <v>22</v>
      </c>
      <c r="C25" s="40" t="s">
        <v>12</v>
      </c>
      <c r="D25" s="41">
        <v>45672</v>
      </c>
      <c r="E25" s="42">
        <v>12951</v>
      </c>
      <c r="F25" s="45"/>
      <c r="G25" s="45"/>
      <c r="H25" s="42">
        <f t="shared" si="0"/>
        <v>12951</v>
      </c>
      <c r="I25" s="22"/>
      <c r="J25" s="22"/>
    </row>
    <row r="26" spans="1:10" x14ac:dyDescent="0.25">
      <c r="A26" s="13">
        <v>15</v>
      </c>
      <c r="B26" s="16" t="s">
        <v>23</v>
      </c>
      <c r="C26" s="17" t="s">
        <v>12</v>
      </c>
      <c r="D26" s="18">
        <v>45665</v>
      </c>
      <c r="E26" s="19">
        <v>16003</v>
      </c>
      <c r="F26" s="21"/>
      <c r="G26" s="21"/>
      <c r="H26" s="19">
        <f t="shared" si="0"/>
        <v>16003</v>
      </c>
      <c r="I26" s="22"/>
      <c r="J26" s="22"/>
    </row>
    <row r="27" spans="1:10" x14ac:dyDescent="0.25">
      <c r="A27" s="13">
        <v>17</v>
      </c>
      <c r="B27" s="16" t="s">
        <v>24</v>
      </c>
      <c r="C27" s="17" t="s">
        <v>12</v>
      </c>
      <c r="D27" s="18">
        <v>45664</v>
      </c>
      <c r="E27" s="19">
        <v>4852</v>
      </c>
      <c r="F27" s="21">
        <v>4852</v>
      </c>
      <c r="G27" s="21"/>
      <c r="H27" s="19">
        <f t="shared" si="0"/>
        <v>0</v>
      </c>
      <c r="I27" s="22"/>
      <c r="J27" s="22"/>
    </row>
    <row r="28" spans="1:10" x14ac:dyDescent="0.25">
      <c r="A28" s="38"/>
      <c r="B28" s="39" t="s">
        <v>24</v>
      </c>
      <c r="C28" s="40" t="s">
        <v>12</v>
      </c>
      <c r="D28" s="41">
        <v>45671</v>
      </c>
      <c r="E28" s="42">
        <v>10255</v>
      </c>
      <c r="F28" s="45"/>
      <c r="G28" s="45"/>
      <c r="H28" s="42">
        <f t="shared" si="0"/>
        <v>10255</v>
      </c>
      <c r="I28" s="22"/>
      <c r="J28" s="22"/>
    </row>
    <row r="29" spans="1:10" x14ac:dyDescent="0.25">
      <c r="A29" s="13">
        <v>18</v>
      </c>
      <c r="B29" s="16" t="s">
        <v>25</v>
      </c>
      <c r="C29" s="17" t="s">
        <v>12</v>
      </c>
      <c r="D29" s="18">
        <v>45664</v>
      </c>
      <c r="E29" s="19">
        <v>18561</v>
      </c>
      <c r="F29" s="21">
        <v>12000</v>
      </c>
      <c r="G29" s="21"/>
      <c r="H29" s="19">
        <f t="shared" si="0"/>
        <v>6561</v>
      </c>
      <c r="I29" s="22"/>
      <c r="J29" s="22"/>
    </row>
    <row r="30" spans="1:10" x14ac:dyDescent="0.25">
      <c r="A30" s="13">
        <v>19</v>
      </c>
      <c r="B30" s="16" t="s">
        <v>26</v>
      </c>
      <c r="C30" s="17" t="s">
        <v>12</v>
      </c>
      <c r="D30" s="18">
        <v>45663</v>
      </c>
      <c r="E30" s="19">
        <v>2583</v>
      </c>
      <c r="F30" s="21">
        <v>2583</v>
      </c>
      <c r="G30" s="21"/>
      <c r="H30" s="19">
        <f t="shared" si="0"/>
        <v>0</v>
      </c>
      <c r="I30" s="22"/>
      <c r="J30" s="22"/>
    </row>
    <row r="31" spans="1:10" x14ac:dyDescent="0.25">
      <c r="A31" s="13">
        <v>20</v>
      </c>
      <c r="B31" s="16" t="s">
        <v>27</v>
      </c>
      <c r="C31" s="17" t="s">
        <v>12</v>
      </c>
      <c r="D31" s="18">
        <v>45663</v>
      </c>
      <c r="E31" s="19">
        <v>12129.4</v>
      </c>
      <c r="F31" s="21"/>
      <c r="G31" s="21"/>
      <c r="H31" s="19">
        <f t="shared" si="0"/>
        <v>12129.4</v>
      </c>
      <c r="I31" s="22"/>
      <c r="J31" s="22"/>
    </row>
    <row r="32" spans="1:10" x14ac:dyDescent="0.25">
      <c r="A32" s="13">
        <v>21</v>
      </c>
      <c r="B32" s="16" t="s">
        <v>28</v>
      </c>
      <c r="C32" s="17" t="s">
        <v>12</v>
      </c>
      <c r="D32" s="18">
        <v>45663</v>
      </c>
      <c r="E32" s="19">
        <v>9692</v>
      </c>
      <c r="F32" s="21">
        <v>9692</v>
      </c>
      <c r="G32" s="21"/>
      <c r="H32" s="19">
        <f t="shared" si="0"/>
        <v>0</v>
      </c>
      <c r="I32" s="22"/>
      <c r="J32" s="22"/>
    </row>
    <row r="33" spans="1:10" x14ac:dyDescent="0.25">
      <c r="A33" s="38"/>
      <c r="B33" s="39" t="s">
        <v>28</v>
      </c>
      <c r="C33" s="40" t="s">
        <v>12</v>
      </c>
      <c r="D33" s="41">
        <v>45670</v>
      </c>
      <c r="E33" s="42">
        <v>4027</v>
      </c>
      <c r="F33" s="45"/>
      <c r="G33" s="45"/>
      <c r="H33" s="42">
        <f t="shared" si="0"/>
        <v>4027</v>
      </c>
      <c r="I33" s="22"/>
      <c r="J33" s="22"/>
    </row>
    <row r="34" spans="1:10" x14ac:dyDescent="0.25">
      <c r="A34" s="13">
        <v>22</v>
      </c>
      <c r="B34" s="16" t="s">
        <v>29</v>
      </c>
      <c r="C34" s="17" t="s">
        <v>12</v>
      </c>
      <c r="D34" s="18">
        <v>45663</v>
      </c>
      <c r="E34" s="19">
        <v>13084</v>
      </c>
      <c r="F34" s="21"/>
      <c r="G34" s="21">
        <v>13084</v>
      </c>
      <c r="H34" s="19">
        <f t="shared" si="0"/>
        <v>0</v>
      </c>
      <c r="I34" s="22" t="s">
        <v>54</v>
      </c>
      <c r="J34" s="22"/>
    </row>
    <row r="35" spans="1:10" x14ac:dyDescent="0.25">
      <c r="A35" s="13">
        <v>23</v>
      </c>
      <c r="B35" s="16" t="s">
        <v>30</v>
      </c>
      <c r="C35" s="17" t="s">
        <v>12</v>
      </c>
      <c r="D35" s="18">
        <v>45663</v>
      </c>
      <c r="E35" s="19">
        <v>5130</v>
      </c>
      <c r="F35" s="21"/>
      <c r="G35" s="21"/>
      <c r="H35" s="19">
        <f t="shared" si="0"/>
        <v>5130</v>
      </c>
      <c r="I35" s="22"/>
      <c r="J35" s="22"/>
    </row>
    <row r="36" spans="1:10" x14ac:dyDescent="0.25">
      <c r="A36" s="38"/>
      <c r="B36" s="39" t="s">
        <v>30</v>
      </c>
      <c r="C36" s="40" t="s">
        <v>12</v>
      </c>
      <c r="D36" s="41">
        <v>45671</v>
      </c>
      <c r="E36" s="42">
        <v>28776</v>
      </c>
      <c r="F36" s="45"/>
      <c r="G36" s="45"/>
      <c r="H36" s="42">
        <f t="shared" si="0"/>
        <v>28776</v>
      </c>
      <c r="I36" s="22"/>
      <c r="J36" s="22"/>
    </row>
    <row r="37" spans="1:10" x14ac:dyDescent="0.25">
      <c r="A37" s="38"/>
      <c r="B37" s="39" t="s">
        <v>44</v>
      </c>
      <c r="C37" s="40" t="s">
        <v>12</v>
      </c>
      <c r="D37" s="41">
        <v>45671</v>
      </c>
      <c r="E37" s="42">
        <v>6679</v>
      </c>
      <c r="F37" s="45"/>
      <c r="G37" s="45"/>
      <c r="H37" s="42">
        <f t="shared" si="0"/>
        <v>6679</v>
      </c>
      <c r="I37" s="22"/>
      <c r="J37" s="22"/>
    </row>
    <row r="38" spans="1:10" x14ac:dyDescent="0.25">
      <c r="A38" s="38"/>
      <c r="B38" s="39" t="s">
        <v>45</v>
      </c>
      <c r="C38" s="40" t="s">
        <v>12</v>
      </c>
      <c r="D38" s="41">
        <v>45672</v>
      </c>
      <c r="E38" s="42">
        <v>19514</v>
      </c>
      <c r="F38" s="45"/>
      <c r="G38" s="45"/>
      <c r="H38" s="42">
        <f t="shared" si="0"/>
        <v>19514</v>
      </c>
      <c r="I38" s="22"/>
      <c r="J38" s="22"/>
    </row>
    <row r="39" spans="1:10" x14ac:dyDescent="0.25">
      <c r="A39" s="38"/>
      <c r="B39" s="39" t="s">
        <v>46</v>
      </c>
      <c r="C39" s="40" t="s">
        <v>12</v>
      </c>
      <c r="D39" s="41">
        <v>45670</v>
      </c>
      <c r="E39" s="42">
        <v>6463.5</v>
      </c>
      <c r="F39" s="45"/>
      <c r="G39" s="45"/>
      <c r="H39" s="42">
        <f t="shared" si="0"/>
        <v>6463.5</v>
      </c>
      <c r="I39" s="22"/>
      <c r="J39" s="22"/>
    </row>
    <row r="40" spans="1:10" x14ac:dyDescent="0.25">
      <c r="A40" s="38"/>
      <c r="B40" s="39" t="s">
        <v>47</v>
      </c>
      <c r="C40" s="40" t="s">
        <v>12</v>
      </c>
      <c r="D40" s="41">
        <v>45672</v>
      </c>
      <c r="E40" s="42">
        <v>6972</v>
      </c>
      <c r="F40" s="45"/>
      <c r="G40" s="45"/>
      <c r="H40" s="42">
        <f t="shared" si="0"/>
        <v>6972</v>
      </c>
      <c r="I40" s="22"/>
      <c r="J40" s="22"/>
    </row>
    <row r="41" spans="1:10" x14ac:dyDescent="0.25">
      <c r="A41" s="13">
        <v>24</v>
      </c>
      <c r="B41" s="16" t="s">
        <v>31</v>
      </c>
      <c r="C41" s="17" t="s">
        <v>32</v>
      </c>
      <c r="D41" s="18">
        <v>45652</v>
      </c>
      <c r="E41" s="19">
        <v>15028.5</v>
      </c>
      <c r="F41" s="20"/>
      <c r="G41" s="20"/>
      <c r="H41" s="19">
        <f t="shared" si="0"/>
        <v>15028.5</v>
      </c>
    </row>
    <row r="42" spans="1:10" x14ac:dyDescent="0.25">
      <c r="A42" s="38"/>
      <c r="B42" s="39" t="s">
        <v>31</v>
      </c>
      <c r="C42" s="40" t="s">
        <v>32</v>
      </c>
      <c r="D42" s="41">
        <v>45672</v>
      </c>
      <c r="E42" s="42">
        <v>34154</v>
      </c>
      <c r="F42" s="43"/>
      <c r="G42" s="43"/>
      <c r="H42" s="42">
        <f t="shared" si="0"/>
        <v>34154</v>
      </c>
    </row>
    <row r="43" spans="1:10" x14ac:dyDescent="0.25">
      <c r="A43" s="13">
        <v>25</v>
      </c>
      <c r="B43" s="24" t="s">
        <v>33</v>
      </c>
      <c r="C43" s="17" t="s">
        <v>32</v>
      </c>
      <c r="D43" s="18">
        <v>45652</v>
      </c>
      <c r="E43" s="19">
        <v>1151</v>
      </c>
      <c r="F43" s="20">
        <v>1151</v>
      </c>
      <c r="G43" s="20"/>
      <c r="H43" s="19">
        <f t="shared" si="0"/>
        <v>0</v>
      </c>
    </row>
    <row r="44" spans="1:10" x14ac:dyDescent="0.25">
      <c r="A44" s="13">
        <v>26</v>
      </c>
      <c r="B44" s="24" t="s">
        <v>33</v>
      </c>
      <c r="C44" s="17" t="s">
        <v>32</v>
      </c>
      <c r="D44" s="18">
        <v>45659</v>
      </c>
      <c r="E44" s="19">
        <v>5977</v>
      </c>
      <c r="F44" s="20">
        <v>600</v>
      </c>
      <c r="G44" s="20"/>
      <c r="H44" s="19">
        <f t="shared" si="0"/>
        <v>5377</v>
      </c>
    </row>
    <row r="45" spans="1:10" x14ac:dyDescent="0.25">
      <c r="A45" s="13">
        <v>27</v>
      </c>
      <c r="B45" s="24" t="s">
        <v>33</v>
      </c>
      <c r="C45" s="17" t="s">
        <v>32</v>
      </c>
      <c r="D45" s="18">
        <v>45666</v>
      </c>
      <c r="E45" s="19">
        <v>750</v>
      </c>
      <c r="F45" s="20">
        <v>750</v>
      </c>
      <c r="G45" s="20"/>
      <c r="H45" s="19">
        <f t="shared" si="0"/>
        <v>0</v>
      </c>
    </row>
    <row r="46" spans="1:10" x14ac:dyDescent="0.25">
      <c r="A46" s="38"/>
      <c r="B46" s="46" t="s">
        <v>33</v>
      </c>
      <c r="C46" s="40" t="s">
        <v>32</v>
      </c>
      <c r="D46" s="41">
        <v>45673</v>
      </c>
      <c r="E46" s="42">
        <v>2840</v>
      </c>
      <c r="F46" s="43"/>
      <c r="G46" s="43"/>
      <c r="H46" s="42">
        <f t="shared" si="0"/>
        <v>2840</v>
      </c>
    </row>
    <row r="47" spans="1:10" x14ac:dyDescent="0.25">
      <c r="A47" s="13">
        <v>28</v>
      </c>
      <c r="B47" s="16" t="s">
        <v>34</v>
      </c>
      <c r="C47" s="17" t="s">
        <v>32</v>
      </c>
      <c r="D47" s="23">
        <v>45659</v>
      </c>
      <c r="E47" s="19">
        <v>2220</v>
      </c>
      <c r="F47" s="20"/>
      <c r="G47" s="20"/>
      <c r="H47" s="19">
        <f t="shared" si="0"/>
        <v>2220</v>
      </c>
    </row>
    <row r="48" spans="1:10" x14ac:dyDescent="0.25">
      <c r="A48" s="13">
        <v>29</v>
      </c>
      <c r="B48" s="16" t="s">
        <v>34</v>
      </c>
      <c r="C48" s="17" t="s">
        <v>32</v>
      </c>
      <c r="D48" s="18">
        <v>45666</v>
      </c>
      <c r="E48" s="19">
        <v>8319</v>
      </c>
      <c r="F48" s="20"/>
      <c r="G48" s="20"/>
      <c r="H48" s="19">
        <f t="shared" si="0"/>
        <v>8319</v>
      </c>
    </row>
    <row r="49" spans="1:9" x14ac:dyDescent="0.25">
      <c r="A49" s="13">
        <v>30</v>
      </c>
      <c r="B49" s="16" t="s">
        <v>35</v>
      </c>
      <c r="C49" s="17" t="s">
        <v>32</v>
      </c>
      <c r="D49" s="18">
        <v>45667</v>
      </c>
      <c r="E49" s="19">
        <v>5032</v>
      </c>
      <c r="F49" s="20">
        <v>5032</v>
      </c>
      <c r="G49" s="20"/>
      <c r="H49" s="19">
        <f t="shared" si="0"/>
        <v>0</v>
      </c>
    </row>
    <row r="50" spans="1:9" x14ac:dyDescent="0.25">
      <c r="A50" s="38"/>
      <c r="B50" s="39" t="s">
        <v>35</v>
      </c>
      <c r="C50" s="40" t="s">
        <v>32</v>
      </c>
      <c r="D50" s="41">
        <v>45674</v>
      </c>
      <c r="E50" s="42">
        <v>7533.5</v>
      </c>
      <c r="F50" s="43"/>
      <c r="G50" s="43"/>
      <c r="H50" s="42">
        <f t="shared" si="0"/>
        <v>7533.5</v>
      </c>
    </row>
    <row r="51" spans="1:9" ht="15.75" customHeight="1" x14ac:dyDescent="0.25">
      <c r="A51" s="13">
        <v>31</v>
      </c>
      <c r="B51" s="24" t="s">
        <v>36</v>
      </c>
      <c r="C51" s="17" t="s">
        <v>32</v>
      </c>
      <c r="D51" s="18">
        <v>45666</v>
      </c>
      <c r="E51" s="19">
        <v>3182</v>
      </c>
      <c r="F51" s="20">
        <v>3182</v>
      </c>
      <c r="G51" s="20"/>
      <c r="H51" s="19">
        <f t="shared" si="0"/>
        <v>0</v>
      </c>
      <c r="I51" s="25"/>
    </row>
    <row r="52" spans="1:9" ht="15.75" customHeight="1" x14ac:dyDescent="0.25">
      <c r="A52" s="38"/>
      <c r="B52" s="46" t="s">
        <v>48</v>
      </c>
      <c r="C52" s="40" t="s">
        <v>32</v>
      </c>
      <c r="D52" s="41">
        <v>45672</v>
      </c>
      <c r="E52" s="47">
        <v>2571</v>
      </c>
      <c r="F52" s="43"/>
      <c r="G52" s="43"/>
      <c r="H52" s="42">
        <f t="shared" si="0"/>
        <v>2571</v>
      </c>
      <c r="I52" s="25"/>
    </row>
    <row r="53" spans="1:9" ht="15.75" customHeight="1" x14ac:dyDescent="0.25">
      <c r="A53" s="38"/>
      <c r="B53" s="46" t="s">
        <v>49</v>
      </c>
      <c r="C53" s="40" t="s">
        <v>32</v>
      </c>
      <c r="D53" s="41">
        <v>45673</v>
      </c>
      <c r="E53" s="47">
        <v>2080</v>
      </c>
      <c r="F53" s="43"/>
      <c r="G53" s="43"/>
      <c r="H53" s="42">
        <f t="shared" si="0"/>
        <v>2080</v>
      </c>
      <c r="I53" s="25"/>
    </row>
    <row r="54" spans="1:9" ht="15.75" customHeight="1" x14ac:dyDescent="0.25">
      <c r="A54" s="38"/>
      <c r="B54" s="46" t="s">
        <v>50</v>
      </c>
      <c r="C54" s="40" t="s">
        <v>32</v>
      </c>
      <c r="D54" s="41">
        <v>45673</v>
      </c>
      <c r="E54" s="47">
        <v>5148.5</v>
      </c>
      <c r="F54" s="43"/>
      <c r="G54" s="43"/>
      <c r="H54" s="42">
        <f t="shared" si="0"/>
        <v>5148.5</v>
      </c>
      <c r="I54" s="25"/>
    </row>
    <row r="55" spans="1:9" ht="15.75" customHeight="1" x14ac:dyDescent="0.25">
      <c r="A55" s="38"/>
      <c r="B55" s="46" t="s">
        <v>51</v>
      </c>
      <c r="C55" s="40" t="s">
        <v>32</v>
      </c>
      <c r="D55" s="41">
        <v>45673</v>
      </c>
      <c r="E55" s="47">
        <v>18510</v>
      </c>
      <c r="F55" s="43"/>
      <c r="G55" s="43"/>
      <c r="H55" s="42">
        <f t="shared" si="0"/>
        <v>18510</v>
      </c>
      <c r="I55" s="25"/>
    </row>
    <row r="56" spans="1:9" ht="15.75" customHeight="1" x14ac:dyDescent="0.25">
      <c r="A56" s="38"/>
      <c r="B56" s="46" t="s">
        <v>52</v>
      </c>
      <c r="C56" s="40" t="s">
        <v>32</v>
      </c>
      <c r="D56" s="41">
        <v>45673</v>
      </c>
      <c r="E56" s="47">
        <v>25505.8</v>
      </c>
      <c r="F56" s="43"/>
      <c r="G56" s="43"/>
      <c r="H56" s="42">
        <f t="shared" si="0"/>
        <v>25505.8</v>
      </c>
      <c r="I56" s="25"/>
    </row>
    <row r="57" spans="1:9" x14ac:dyDescent="0.25">
      <c r="A57" s="13"/>
      <c r="B57" s="26"/>
      <c r="C57" s="27"/>
      <c r="D57" s="27" t="s">
        <v>37</v>
      </c>
      <c r="E57" s="28">
        <f>SUM(E4:E56)</f>
        <v>609140.52000000014</v>
      </c>
      <c r="F57" s="29">
        <f>SUM(F4:F56)</f>
        <v>162860.64000000001</v>
      </c>
      <c r="G57" s="29">
        <f>SUM(G28:G56)</f>
        <v>13084</v>
      </c>
      <c r="H57" s="19">
        <f>SUM(H4:H56)</f>
        <v>433195.87999999995</v>
      </c>
    </row>
    <row r="58" spans="1:9" x14ac:dyDescent="0.25">
      <c r="A58" s="30"/>
      <c r="B58" s="31"/>
      <c r="C58" s="8"/>
      <c r="D58" s="8"/>
      <c r="E58" s="32"/>
      <c r="F58" s="33"/>
      <c r="G58" s="33"/>
      <c r="H58" s="25"/>
    </row>
    <row r="59" spans="1:9" x14ac:dyDescent="0.25">
      <c r="B59" s="34" t="s">
        <v>38</v>
      </c>
      <c r="C59" s="2"/>
      <c r="D59" s="2" t="s">
        <v>39</v>
      </c>
      <c r="E59" s="2"/>
      <c r="F59" s="35" t="s">
        <v>40</v>
      </c>
      <c r="G59" s="35"/>
    </row>
    <row r="60" spans="1:9" x14ac:dyDescent="0.25">
      <c r="B60" s="31" t="s">
        <v>41</v>
      </c>
      <c r="C60" s="2"/>
      <c r="D60" s="8"/>
      <c r="E60" s="2"/>
      <c r="F60" s="35" t="s">
        <v>42</v>
      </c>
      <c r="G60" s="35"/>
    </row>
    <row r="62" spans="1:9" x14ac:dyDescent="0.25">
      <c r="B62" s="1"/>
      <c r="F62" s="6"/>
      <c r="G62" s="6"/>
    </row>
    <row r="63" spans="1:9" x14ac:dyDescent="0.25">
      <c r="A63" s="6"/>
      <c r="B63" s="1"/>
      <c r="F63" s="6"/>
      <c r="G63" s="6"/>
    </row>
  </sheetData>
  <autoFilter ref="A1:H57"/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41" workbookViewId="0">
      <selection activeCell="F55" sqref="F55:G55"/>
    </sheetView>
  </sheetViews>
  <sheetFormatPr defaultColWidth="8.85546875" defaultRowHeight="15" x14ac:dyDescent="0.25"/>
  <cols>
    <col min="1" max="1" width="4.140625" style="1" customWidth="1"/>
    <col min="2" max="2" width="22.42578125" style="6" bestFit="1" customWidth="1"/>
    <col min="3" max="3" width="9.140625" style="36" customWidth="1"/>
    <col min="4" max="4" width="12.42578125" style="36" customWidth="1"/>
    <col min="5" max="5" width="13.5703125" style="36" bestFit="1" customWidth="1"/>
    <col min="6" max="6" width="20.7109375" style="37" bestFit="1" customWidth="1"/>
    <col min="7" max="7" width="14.140625" style="37" customWidth="1"/>
    <col min="8" max="8" width="14.28515625" style="6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45668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53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45650</v>
      </c>
      <c r="E4" s="19">
        <v>13452.7</v>
      </c>
      <c r="F4" s="20">
        <v>8000</v>
      </c>
      <c r="G4" s="20"/>
      <c r="H4" s="19">
        <f>E4-F4-G4</f>
        <v>5452.7000000000007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45670</v>
      </c>
      <c r="E5" s="19">
        <v>16895.5</v>
      </c>
      <c r="F5" s="20"/>
      <c r="G5" s="20"/>
      <c r="H5" s="19">
        <f t="shared" ref="H5:H54" si="0">E5-F5-G5</f>
        <v>16895.5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45671</v>
      </c>
      <c r="E6" s="19">
        <v>18385.8</v>
      </c>
      <c r="F6" s="20"/>
      <c r="G6" s="20"/>
      <c r="H6" s="19">
        <f t="shared" si="0"/>
        <v>18385.8</v>
      </c>
    </row>
    <row r="7" spans="1:10" x14ac:dyDescent="0.25">
      <c r="A7" s="13">
        <v>4</v>
      </c>
      <c r="B7" s="16" t="s">
        <v>13</v>
      </c>
      <c r="C7" s="17" t="s">
        <v>12</v>
      </c>
      <c r="D7" s="18">
        <v>45665</v>
      </c>
      <c r="E7" s="19">
        <v>20209.2</v>
      </c>
      <c r="F7" s="20">
        <v>6710</v>
      </c>
      <c r="G7" s="20"/>
      <c r="H7" s="19">
        <f t="shared" si="0"/>
        <v>13499.2</v>
      </c>
    </row>
    <row r="8" spans="1:10" x14ac:dyDescent="0.25">
      <c r="A8" s="13">
        <v>5</v>
      </c>
      <c r="B8" s="16" t="s">
        <v>13</v>
      </c>
      <c r="C8" s="17" t="s">
        <v>12</v>
      </c>
      <c r="D8" s="18">
        <v>45672</v>
      </c>
      <c r="E8" s="19">
        <v>9211.7000000000007</v>
      </c>
      <c r="F8" s="20"/>
      <c r="G8" s="20"/>
      <c r="H8" s="19">
        <f t="shared" si="0"/>
        <v>9211.7000000000007</v>
      </c>
    </row>
    <row r="9" spans="1:10" x14ac:dyDescent="0.25">
      <c r="A9" s="38"/>
      <c r="B9" s="39" t="s">
        <v>13</v>
      </c>
      <c r="C9" s="40" t="s">
        <v>12</v>
      </c>
      <c r="D9" s="41">
        <v>45679</v>
      </c>
      <c r="E9" s="42">
        <v>9178.6</v>
      </c>
      <c r="F9" s="43"/>
      <c r="G9" s="43"/>
      <c r="H9" s="42">
        <f t="shared" si="0"/>
        <v>9178.6</v>
      </c>
    </row>
    <row r="10" spans="1:10" x14ac:dyDescent="0.25">
      <c r="A10" s="13">
        <v>6</v>
      </c>
      <c r="B10" s="16" t="s">
        <v>15</v>
      </c>
      <c r="C10" s="17" t="s">
        <v>12</v>
      </c>
      <c r="D10" s="23">
        <v>45670</v>
      </c>
      <c r="E10" s="19">
        <v>3814</v>
      </c>
      <c r="F10" s="21">
        <v>3814</v>
      </c>
      <c r="G10" s="21"/>
      <c r="H10" s="19">
        <f t="shared" si="0"/>
        <v>0</v>
      </c>
      <c r="I10" s="22"/>
      <c r="J10" s="22"/>
    </row>
    <row r="11" spans="1:10" x14ac:dyDescent="0.25">
      <c r="A11" s="13">
        <v>7</v>
      </c>
      <c r="B11" s="16" t="s">
        <v>16</v>
      </c>
      <c r="C11" s="17" t="s">
        <v>12</v>
      </c>
      <c r="D11" s="23">
        <v>45670</v>
      </c>
      <c r="E11" s="19">
        <v>10943</v>
      </c>
      <c r="F11" s="21">
        <v>10943</v>
      </c>
      <c r="G11" s="21"/>
      <c r="H11" s="19">
        <f t="shared" si="0"/>
        <v>0</v>
      </c>
      <c r="I11" s="22"/>
      <c r="J11" s="22"/>
    </row>
    <row r="12" spans="1:10" x14ac:dyDescent="0.25">
      <c r="A12" s="38"/>
      <c r="B12" s="39" t="s">
        <v>16</v>
      </c>
      <c r="C12" s="40" t="s">
        <v>12</v>
      </c>
      <c r="D12" s="41">
        <v>45677</v>
      </c>
      <c r="E12" s="42">
        <v>9603</v>
      </c>
      <c r="F12" s="45"/>
      <c r="G12" s="45"/>
      <c r="H12" s="42">
        <f t="shared" si="0"/>
        <v>9603</v>
      </c>
      <c r="I12" s="22"/>
      <c r="J12" s="22"/>
    </row>
    <row r="13" spans="1:10" x14ac:dyDescent="0.25">
      <c r="A13" s="13">
        <v>8</v>
      </c>
      <c r="B13" s="16" t="s">
        <v>17</v>
      </c>
      <c r="C13" s="17" t="s">
        <v>12</v>
      </c>
      <c r="D13" s="18">
        <v>45672</v>
      </c>
      <c r="E13" s="19">
        <v>9952</v>
      </c>
      <c r="F13" s="21">
        <v>3000</v>
      </c>
      <c r="G13" s="21"/>
      <c r="H13" s="19">
        <f t="shared" si="0"/>
        <v>6952</v>
      </c>
      <c r="I13" s="22"/>
      <c r="J13" s="22"/>
    </row>
    <row r="14" spans="1:10" x14ac:dyDescent="0.25">
      <c r="A14" s="13">
        <v>9</v>
      </c>
      <c r="B14" s="16" t="s">
        <v>19</v>
      </c>
      <c r="C14" s="17" t="s">
        <v>12</v>
      </c>
      <c r="D14" s="18">
        <v>45665</v>
      </c>
      <c r="E14" s="19">
        <v>59180</v>
      </c>
      <c r="F14" s="21">
        <v>7000</v>
      </c>
      <c r="G14" s="21"/>
      <c r="H14" s="19">
        <f t="shared" si="0"/>
        <v>52180</v>
      </c>
      <c r="I14" s="22"/>
      <c r="J14" s="22"/>
    </row>
    <row r="15" spans="1:10" x14ac:dyDescent="0.25">
      <c r="A15" s="38"/>
      <c r="B15" s="39" t="s">
        <v>19</v>
      </c>
      <c r="C15" s="40" t="s">
        <v>12</v>
      </c>
      <c r="D15" s="41">
        <v>45679</v>
      </c>
      <c r="E15" s="42">
        <v>18846.400000000001</v>
      </c>
      <c r="F15" s="45"/>
      <c r="G15" s="45"/>
      <c r="H15" s="42">
        <f t="shared" si="0"/>
        <v>18846.400000000001</v>
      </c>
      <c r="I15" s="22"/>
      <c r="J15" s="22"/>
    </row>
    <row r="16" spans="1:10" x14ac:dyDescent="0.25">
      <c r="A16" s="13">
        <v>10</v>
      </c>
      <c r="B16" s="16" t="s">
        <v>21</v>
      </c>
      <c r="C16" s="17" t="s">
        <v>12</v>
      </c>
      <c r="D16" s="18">
        <v>45670</v>
      </c>
      <c r="E16" s="19">
        <v>6403.78</v>
      </c>
      <c r="F16" s="21">
        <v>6403.78</v>
      </c>
      <c r="G16" s="21"/>
      <c r="H16" s="19">
        <f t="shared" si="0"/>
        <v>0</v>
      </c>
      <c r="I16" s="22"/>
      <c r="J16" s="22"/>
    </row>
    <row r="17" spans="1:10" x14ac:dyDescent="0.25">
      <c r="A17" s="38"/>
      <c r="B17" s="39" t="s">
        <v>21</v>
      </c>
      <c r="C17" s="40" t="s">
        <v>12</v>
      </c>
      <c r="D17" s="41">
        <v>45677</v>
      </c>
      <c r="E17" s="42">
        <v>6230</v>
      </c>
      <c r="F17" s="45"/>
      <c r="G17" s="45"/>
      <c r="H17" s="42">
        <f t="shared" si="0"/>
        <v>6230</v>
      </c>
      <c r="I17" s="22"/>
      <c r="J17" s="22"/>
    </row>
    <row r="18" spans="1:10" x14ac:dyDescent="0.25">
      <c r="A18" s="13">
        <v>11</v>
      </c>
      <c r="B18" s="16" t="s">
        <v>22</v>
      </c>
      <c r="C18" s="17" t="s">
        <v>12</v>
      </c>
      <c r="D18" s="18">
        <v>45672</v>
      </c>
      <c r="E18" s="19">
        <v>12951</v>
      </c>
      <c r="F18" s="21">
        <v>5000</v>
      </c>
      <c r="G18" s="21"/>
      <c r="H18" s="19">
        <f t="shared" si="0"/>
        <v>7951</v>
      </c>
      <c r="I18" s="22"/>
      <c r="J18" s="22"/>
    </row>
    <row r="19" spans="1:10" x14ac:dyDescent="0.25">
      <c r="A19" s="13">
        <v>12</v>
      </c>
      <c r="B19" s="16" t="s">
        <v>23</v>
      </c>
      <c r="C19" s="17" t="s">
        <v>12</v>
      </c>
      <c r="D19" s="18">
        <v>45665</v>
      </c>
      <c r="E19" s="19">
        <v>16003</v>
      </c>
      <c r="F19" s="21"/>
      <c r="G19" s="21"/>
      <c r="H19" s="19">
        <f t="shared" si="0"/>
        <v>16003</v>
      </c>
      <c r="I19" s="22"/>
      <c r="J19" s="22"/>
    </row>
    <row r="20" spans="1:10" x14ac:dyDescent="0.25">
      <c r="A20" s="13">
        <v>13</v>
      </c>
      <c r="B20" s="16" t="s">
        <v>24</v>
      </c>
      <c r="C20" s="17" t="s">
        <v>12</v>
      </c>
      <c r="D20" s="18">
        <v>45671</v>
      </c>
      <c r="E20" s="19">
        <v>10255</v>
      </c>
      <c r="F20" s="21">
        <v>10255</v>
      </c>
      <c r="G20" s="21"/>
      <c r="H20" s="19">
        <f t="shared" si="0"/>
        <v>0</v>
      </c>
      <c r="I20" s="22"/>
      <c r="J20" s="22"/>
    </row>
    <row r="21" spans="1:10" x14ac:dyDescent="0.25">
      <c r="A21" s="38"/>
      <c r="B21" s="39" t="s">
        <v>24</v>
      </c>
      <c r="C21" s="40" t="s">
        <v>12</v>
      </c>
      <c r="D21" s="41">
        <v>45678</v>
      </c>
      <c r="E21" s="42">
        <v>28292</v>
      </c>
      <c r="F21" s="45"/>
      <c r="G21" s="45"/>
      <c r="H21" s="42">
        <f t="shared" si="0"/>
        <v>28292</v>
      </c>
      <c r="I21" s="22"/>
      <c r="J21" s="22"/>
    </row>
    <row r="22" spans="1:10" x14ac:dyDescent="0.25">
      <c r="A22" s="13">
        <v>14</v>
      </c>
      <c r="B22" s="16" t="s">
        <v>25</v>
      </c>
      <c r="C22" s="17" t="s">
        <v>12</v>
      </c>
      <c r="D22" s="18">
        <v>45664</v>
      </c>
      <c r="E22" s="19">
        <v>6561</v>
      </c>
      <c r="F22" s="21">
        <v>6561</v>
      </c>
      <c r="G22" s="21"/>
      <c r="H22" s="19">
        <f t="shared" si="0"/>
        <v>0</v>
      </c>
      <c r="I22" s="22"/>
      <c r="J22" s="22"/>
    </row>
    <row r="23" spans="1:10" x14ac:dyDescent="0.25">
      <c r="A23" s="38"/>
      <c r="B23" s="39" t="s">
        <v>25</v>
      </c>
      <c r="C23" s="40" t="s">
        <v>12</v>
      </c>
      <c r="D23" s="41">
        <v>45678</v>
      </c>
      <c r="E23" s="42">
        <v>6013</v>
      </c>
      <c r="F23" s="45"/>
      <c r="G23" s="45"/>
      <c r="H23" s="42">
        <f t="shared" si="0"/>
        <v>6013</v>
      </c>
      <c r="I23" s="22"/>
      <c r="J23" s="22"/>
    </row>
    <row r="24" spans="1:10" x14ac:dyDescent="0.25">
      <c r="A24" s="13">
        <v>15</v>
      </c>
      <c r="B24" s="16" t="s">
        <v>27</v>
      </c>
      <c r="C24" s="17" t="s">
        <v>12</v>
      </c>
      <c r="D24" s="18">
        <v>45663</v>
      </c>
      <c r="E24" s="19">
        <v>12129.4</v>
      </c>
      <c r="F24" s="21">
        <v>6500</v>
      </c>
      <c r="G24" s="21"/>
      <c r="H24" s="19">
        <f t="shared" si="0"/>
        <v>5629.4</v>
      </c>
      <c r="I24" s="22"/>
      <c r="J24" s="22"/>
    </row>
    <row r="25" spans="1:10" x14ac:dyDescent="0.25">
      <c r="A25" s="13">
        <v>16</v>
      </c>
      <c r="B25" s="16" t="s">
        <v>28</v>
      </c>
      <c r="C25" s="17" t="s">
        <v>12</v>
      </c>
      <c r="D25" s="18">
        <v>45670</v>
      </c>
      <c r="E25" s="19">
        <v>4027</v>
      </c>
      <c r="F25" s="21"/>
      <c r="G25" s="21">
        <v>4027</v>
      </c>
      <c r="H25" s="19">
        <f t="shared" si="0"/>
        <v>0</v>
      </c>
      <c r="I25" s="22" t="s">
        <v>54</v>
      </c>
      <c r="J25" s="22"/>
    </row>
    <row r="26" spans="1:10" x14ac:dyDescent="0.25">
      <c r="A26" s="38"/>
      <c r="B26" s="39" t="s">
        <v>28</v>
      </c>
      <c r="C26" s="40" t="s">
        <v>12</v>
      </c>
      <c r="D26" s="41">
        <v>45677</v>
      </c>
      <c r="E26" s="42">
        <v>13044</v>
      </c>
      <c r="F26" s="45"/>
      <c r="G26" s="45"/>
      <c r="H26" s="42">
        <f t="shared" si="0"/>
        <v>13044</v>
      </c>
      <c r="I26" s="22"/>
      <c r="J26" s="22"/>
    </row>
    <row r="27" spans="1:10" x14ac:dyDescent="0.25">
      <c r="A27" s="13">
        <v>17</v>
      </c>
      <c r="B27" s="16" t="s">
        <v>30</v>
      </c>
      <c r="C27" s="17" t="s">
        <v>12</v>
      </c>
      <c r="D27" s="18">
        <v>45663</v>
      </c>
      <c r="E27" s="19">
        <v>5130</v>
      </c>
      <c r="F27" s="21"/>
      <c r="G27" s="21">
        <v>5130</v>
      </c>
      <c r="H27" s="19">
        <f t="shared" si="0"/>
        <v>0</v>
      </c>
      <c r="I27" s="22" t="s">
        <v>54</v>
      </c>
      <c r="J27" s="22"/>
    </row>
    <row r="28" spans="1:10" x14ac:dyDescent="0.25">
      <c r="A28" s="13">
        <v>18</v>
      </c>
      <c r="B28" s="16" t="s">
        <v>30</v>
      </c>
      <c r="C28" s="17" t="s">
        <v>12</v>
      </c>
      <c r="D28" s="18">
        <v>45671</v>
      </c>
      <c r="E28" s="19">
        <v>28776</v>
      </c>
      <c r="F28" s="21"/>
      <c r="G28" s="21"/>
      <c r="H28" s="19">
        <f t="shared" si="0"/>
        <v>28776</v>
      </c>
      <c r="I28" s="22"/>
      <c r="J28" s="22"/>
    </row>
    <row r="29" spans="1:10" x14ac:dyDescent="0.25">
      <c r="A29" s="13">
        <v>19</v>
      </c>
      <c r="B29" s="16" t="s">
        <v>44</v>
      </c>
      <c r="C29" s="17" t="s">
        <v>12</v>
      </c>
      <c r="D29" s="18">
        <v>45671</v>
      </c>
      <c r="E29" s="19">
        <v>6679</v>
      </c>
      <c r="F29" s="21">
        <v>6679</v>
      </c>
      <c r="G29" s="21"/>
      <c r="H29" s="19">
        <f t="shared" si="0"/>
        <v>0</v>
      </c>
      <c r="I29" s="22"/>
      <c r="J29" s="22"/>
    </row>
    <row r="30" spans="1:10" x14ac:dyDescent="0.25">
      <c r="A30" s="38"/>
      <c r="B30" s="39" t="s">
        <v>44</v>
      </c>
      <c r="C30" s="40" t="s">
        <v>12</v>
      </c>
      <c r="D30" s="41">
        <v>45678</v>
      </c>
      <c r="E30" s="42">
        <v>15682</v>
      </c>
      <c r="F30" s="45"/>
      <c r="G30" s="45"/>
      <c r="H30" s="42">
        <f t="shared" si="0"/>
        <v>15682</v>
      </c>
      <c r="I30" s="22"/>
      <c r="J30" s="22"/>
    </row>
    <row r="31" spans="1:10" x14ac:dyDescent="0.25">
      <c r="A31" s="13">
        <v>20</v>
      </c>
      <c r="B31" s="16" t="s">
        <v>45</v>
      </c>
      <c r="C31" s="17" t="s">
        <v>12</v>
      </c>
      <c r="D31" s="18">
        <v>45672</v>
      </c>
      <c r="E31" s="19">
        <v>19514</v>
      </c>
      <c r="F31" s="21">
        <v>19514</v>
      </c>
      <c r="G31" s="21"/>
      <c r="H31" s="19">
        <f t="shared" si="0"/>
        <v>0</v>
      </c>
      <c r="I31" s="22"/>
      <c r="J31" s="22"/>
    </row>
    <row r="32" spans="1:10" x14ac:dyDescent="0.25">
      <c r="A32" s="13">
        <v>21</v>
      </c>
      <c r="B32" s="16" t="s">
        <v>46</v>
      </c>
      <c r="C32" s="17" t="s">
        <v>12</v>
      </c>
      <c r="D32" s="18">
        <v>45670</v>
      </c>
      <c r="E32" s="19">
        <v>6463.5</v>
      </c>
      <c r="F32" s="21"/>
      <c r="G32" s="21"/>
      <c r="H32" s="19">
        <f t="shared" si="0"/>
        <v>6463.5</v>
      </c>
      <c r="I32" s="22"/>
      <c r="J32" s="22"/>
    </row>
    <row r="33" spans="1:10" x14ac:dyDescent="0.25">
      <c r="A33" s="13">
        <v>22</v>
      </c>
      <c r="B33" s="16" t="s">
        <v>47</v>
      </c>
      <c r="C33" s="17" t="s">
        <v>12</v>
      </c>
      <c r="D33" s="18">
        <v>45672</v>
      </c>
      <c r="E33" s="19">
        <v>6972</v>
      </c>
      <c r="F33" s="21">
        <v>6972</v>
      </c>
      <c r="G33" s="21"/>
      <c r="H33" s="19">
        <f t="shared" si="0"/>
        <v>0</v>
      </c>
      <c r="I33" s="22"/>
      <c r="J33" s="22"/>
    </row>
    <row r="34" spans="1:10" x14ac:dyDescent="0.25">
      <c r="A34" s="38"/>
      <c r="B34" s="39" t="s">
        <v>55</v>
      </c>
      <c r="C34" s="40" t="s">
        <v>12</v>
      </c>
      <c r="D34" s="41">
        <v>45679</v>
      </c>
      <c r="E34" s="42">
        <v>5772</v>
      </c>
      <c r="F34" s="45"/>
      <c r="G34" s="45"/>
      <c r="H34" s="42">
        <f t="shared" si="0"/>
        <v>5772</v>
      </c>
      <c r="I34" s="22"/>
      <c r="J34" s="22"/>
    </row>
    <row r="35" spans="1:10" x14ac:dyDescent="0.25">
      <c r="A35" s="38"/>
      <c r="B35" s="39" t="s">
        <v>56</v>
      </c>
      <c r="C35" s="40" t="s">
        <v>12</v>
      </c>
      <c r="D35" s="41">
        <v>45679</v>
      </c>
      <c r="E35" s="42">
        <v>9760</v>
      </c>
      <c r="F35" s="45"/>
      <c r="G35" s="45"/>
      <c r="H35" s="42">
        <f t="shared" si="0"/>
        <v>9760</v>
      </c>
      <c r="I35" s="22"/>
      <c r="J35" s="22"/>
    </row>
    <row r="36" spans="1:10" x14ac:dyDescent="0.25">
      <c r="A36" s="38"/>
      <c r="B36" s="39" t="s">
        <v>57</v>
      </c>
      <c r="C36" s="40" t="s">
        <v>12</v>
      </c>
      <c r="D36" s="41">
        <v>45679</v>
      </c>
      <c r="E36" s="42">
        <v>14360</v>
      </c>
      <c r="F36" s="45"/>
      <c r="G36" s="45"/>
      <c r="H36" s="42">
        <f t="shared" si="0"/>
        <v>14360</v>
      </c>
      <c r="I36" s="22"/>
      <c r="J36" s="22"/>
    </row>
    <row r="37" spans="1:10" x14ac:dyDescent="0.25">
      <c r="A37" s="38"/>
      <c r="B37" s="39" t="s">
        <v>58</v>
      </c>
      <c r="C37" s="40" t="s">
        <v>12</v>
      </c>
      <c r="D37" s="41">
        <v>45678</v>
      </c>
      <c r="E37" s="42">
        <v>27079</v>
      </c>
      <c r="F37" s="45"/>
      <c r="G37" s="45"/>
      <c r="H37" s="42">
        <f t="shared" si="0"/>
        <v>27079</v>
      </c>
      <c r="I37" s="22"/>
      <c r="J37" s="22"/>
    </row>
    <row r="38" spans="1:10" x14ac:dyDescent="0.25">
      <c r="A38" s="38"/>
      <c r="B38" s="39" t="s">
        <v>26</v>
      </c>
      <c r="C38" s="40" t="s">
        <v>12</v>
      </c>
      <c r="D38" s="41">
        <v>45677</v>
      </c>
      <c r="E38" s="42">
        <v>9658</v>
      </c>
      <c r="F38" s="45"/>
      <c r="G38" s="45"/>
      <c r="H38" s="42">
        <f t="shared" si="0"/>
        <v>9658</v>
      </c>
      <c r="I38" s="22"/>
      <c r="J38" s="22"/>
    </row>
    <row r="39" spans="1:10" x14ac:dyDescent="0.25">
      <c r="A39" s="13">
        <v>23</v>
      </c>
      <c r="B39" s="16" t="s">
        <v>31</v>
      </c>
      <c r="C39" s="17" t="s">
        <v>32</v>
      </c>
      <c r="D39" s="18">
        <v>45652</v>
      </c>
      <c r="E39" s="19">
        <v>15028.5</v>
      </c>
      <c r="F39" s="20">
        <v>3528.5</v>
      </c>
      <c r="G39" s="20">
        <v>11500</v>
      </c>
      <c r="H39" s="19">
        <f t="shared" si="0"/>
        <v>0</v>
      </c>
      <c r="I39" s="6" t="s">
        <v>54</v>
      </c>
    </row>
    <row r="40" spans="1:10" x14ac:dyDescent="0.25">
      <c r="A40" s="13">
        <v>24</v>
      </c>
      <c r="B40" s="16" t="s">
        <v>31</v>
      </c>
      <c r="C40" s="17" t="s">
        <v>32</v>
      </c>
      <c r="D40" s="18">
        <v>45672</v>
      </c>
      <c r="E40" s="19">
        <v>34154</v>
      </c>
      <c r="F40" s="20"/>
      <c r="G40" s="20"/>
      <c r="H40" s="19">
        <f t="shared" si="0"/>
        <v>34154</v>
      </c>
    </row>
    <row r="41" spans="1:10" x14ac:dyDescent="0.25">
      <c r="A41" s="13">
        <v>25</v>
      </c>
      <c r="B41" s="24" t="s">
        <v>33</v>
      </c>
      <c r="C41" s="17" t="s">
        <v>32</v>
      </c>
      <c r="D41" s="18">
        <v>45659</v>
      </c>
      <c r="E41" s="19">
        <v>5377</v>
      </c>
      <c r="F41" s="20">
        <v>3627</v>
      </c>
      <c r="G41" s="20"/>
      <c r="H41" s="19">
        <f t="shared" si="0"/>
        <v>1750</v>
      </c>
    </row>
    <row r="42" spans="1:10" x14ac:dyDescent="0.25">
      <c r="A42" s="13">
        <v>26</v>
      </c>
      <c r="B42" s="24" t="s">
        <v>33</v>
      </c>
      <c r="C42" s="17" t="s">
        <v>32</v>
      </c>
      <c r="D42" s="18">
        <v>45673</v>
      </c>
      <c r="E42" s="19">
        <v>2840</v>
      </c>
      <c r="F42" s="20"/>
      <c r="G42" s="20"/>
      <c r="H42" s="19">
        <f t="shared" si="0"/>
        <v>2840</v>
      </c>
    </row>
    <row r="43" spans="1:10" x14ac:dyDescent="0.25">
      <c r="A43" s="38"/>
      <c r="B43" s="46" t="s">
        <v>33</v>
      </c>
      <c r="C43" s="40" t="s">
        <v>32</v>
      </c>
      <c r="D43" s="41">
        <v>45680</v>
      </c>
      <c r="E43" s="42">
        <v>4314</v>
      </c>
      <c r="F43" s="43"/>
      <c r="G43" s="43"/>
      <c r="H43" s="42">
        <f t="shared" si="0"/>
        <v>4314</v>
      </c>
    </row>
    <row r="44" spans="1:10" x14ac:dyDescent="0.25">
      <c r="A44" s="13">
        <v>27</v>
      </c>
      <c r="B44" s="16" t="s">
        <v>34</v>
      </c>
      <c r="C44" s="17" t="s">
        <v>32</v>
      </c>
      <c r="D44" s="23">
        <v>45659</v>
      </c>
      <c r="E44" s="19">
        <v>2220</v>
      </c>
      <c r="F44" s="20">
        <v>2220</v>
      </c>
      <c r="G44" s="20"/>
      <c r="H44" s="19">
        <f t="shared" si="0"/>
        <v>0</v>
      </c>
    </row>
    <row r="45" spans="1:10" x14ac:dyDescent="0.25">
      <c r="A45" s="13">
        <v>28</v>
      </c>
      <c r="B45" s="16" t="s">
        <v>34</v>
      </c>
      <c r="C45" s="17" t="s">
        <v>32</v>
      </c>
      <c r="D45" s="18">
        <v>45666</v>
      </c>
      <c r="E45" s="19">
        <v>8319</v>
      </c>
      <c r="F45" s="20">
        <v>2019</v>
      </c>
      <c r="G45" s="20"/>
      <c r="H45" s="19">
        <f t="shared" si="0"/>
        <v>6300</v>
      </c>
    </row>
    <row r="46" spans="1:10" x14ac:dyDescent="0.25">
      <c r="A46" s="13">
        <v>29</v>
      </c>
      <c r="B46" s="16" t="s">
        <v>35</v>
      </c>
      <c r="C46" s="17" t="s">
        <v>32</v>
      </c>
      <c r="D46" s="18">
        <v>45674</v>
      </c>
      <c r="E46" s="19">
        <v>7533.5</v>
      </c>
      <c r="F46" s="20">
        <v>7533.5</v>
      </c>
      <c r="G46" s="20"/>
      <c r="H46" s="19">
        <f t="shared" si="0"/>
        <v>0</v>
      </c>
    </row>
    <row r="47" spans="1:10" ht="15.75" customHeight="1" x14ac:dyDescent="0.25">
      <c r="A47" s="13">
        <v>30</v>
      </c>
      <c r="B47" s="24" t="s">
        <v>48</v>
      </c>
      <c r="C47" s="17" t="s">
        <v>32</v>
      </c>
      <c r="D47" s="18">
        <v>45672</v>
      </c>
      <c r="E47" s="19">
        <v>2571</v>
      </c>
      <c r="F47" s="20">
        <v>2571</v>
      </c>
      <c r="G47" s="20"/>
      <c r="H47" s="19">
        <f t="shared" si="0"/>
        <v>0</v>
      </c>
      <c r="I47" s="25"/>
    </row>
    <row r="48" spans="1:10" ht="15.75" customHeight="1" x14ac:dyDescent="0.25">
      <c r="A48" s="13">
        <v>31</v>
      </c>
      <c r="B48" s="24" t="s">
        <v>49</v>
      </c>
      <c r="C48" s="17" t="s">
        <v>32</v>
      </c>
      <c r="D48" s="18">
        <v>45673</v>
      </c>
      <c r="E48" s="19">
        <v>2080</v>
      </c>
      <c r="F48" s="20">
        <v>2080</v>
      </c>
      <c r="G48" s="20"/>
      <c r="H48" s="19">
        <f t="shared" si="0"/>
        <v>0</v>
      </c>
      <c r="I48" s="25"/>
    </row>
    <row r="49" spans="1:9" ht="15.75" customHeight="1" x14ac:dyDescent="0.25">
      <c r="A49" s="38"/>
      <c r="B49" s="46" t="s">
        <v>49</v>
      </c>
      <c r="C49" s="40" t="s">
        <v>32</v>
      </c>
      <c r="D49" s="41">
        <v>45680</v>
      </c>
      <c r="E49" s="42">
        <v>25660.799999999999</v>
      </c>
      <c r="F49" s="43"/>
      <c r="G49" s="43"/>
      <c r="H49" s="42">
        <f t="shared" si="0"/>
        <v>25660.799999999999</v>
      </c>
      <c r="I49" s="25"/>
    </row>
    <row r="50" spans="1:9" ht="15.75" customHeight="1" x14ac:dyDescent="0.25">
      <c r="A50" s="13">
        <v>32</v>
      </c>
      <c r="B50" s="24" t="s">
        <v>50</v>
      </c>
      <c r="C50" s="17" t="s">
        <v>32</v>
      </c>
      <c r="D50" s="18">
        <v>45673</v>
      </c>
      <c r="E50" s="19">
        <v>5148.5</v>
      </c>
      <c r="F50" s="20"/>
      <c r="G50" s="20"/>
      <c r="H50" s="19">
        <f t="shared" si="0"/>
        <v>5148.5</v>
      </c>
      <c r="I50" s="25"/>
    </row>
    <row r="51" spans="1:9" ht="15.75" customHeight="1" x14ac:dyDescent="0.25">
      <c r="A51" s="13">
        <v>33</v>
      </c>
      <c r="B51" s="24" t="s">
        <v>51</v>
      </c>
      <c r="C51" s="17" t="s">
        <v>32</v>
      </c>
      <c r="D51" s="18">
        <v>45673</v>
      </c>
      <c r="E51" s="19">
        <v>18510</v>
      </c>
      <c r="F51" s="20">
        <v>18510</v>
      </c>
      <c r="G51" s="20"/>
      <c r="H51" s="19">
        <f t="shared" si="0"/>
        <v>0</v>
      </c>
      <c r="I51" s="25"/>
    </row>
    <row r="52" spans="1:9" ht="15.75" customHeight="1" x14ac:dyDescent="0.25">
      <c r="A52" s="38"/>
      <c r="B52" s="46" t="s">
        <v>51</v>
      </c>
      <c r="C52" s="40" t="s">
        <v>32</v>
      </c>
      <c r="D52" s="41">
        <v>45680</v>
      </c>
      <c r="E52" s="42">
        <v>19780.5</v>
      </c>
      <c r="F52" s="43"/>
      <c r="G52" s="43"/>
      <c r="H52" s="42">
        <f t="shared" si="0"/>
        <v>19780.5</v>
      </c>
      <c r="I52" s="25"/>
    </row>
    <row r="53" spans="1:9" ht="15.75" customHeight="1" x14ac:dyDescent="0.25">
      <c r="A53" s="13">
        <v>34</v>
      </c>
      <c r="B53" s="24" t="s">
        <v>52</v>
      </c>
      <c r="C53" s="17" t="s">
        <v>32</v>
      </c>
      <c r="D53" s="18">
        <v>45673</v>
      </c>
      <c r="E53" s="19">
        <v>25505.8</v>
      </c>
      <c r="F53" s="20">
        <v>10000</v>
      </c>
      <c r="G53" s="20"/>
      <c r="H53" s="19">
        <f t="shared" si="0"/>
        <v>15505.8</v>
      </c>
      <c r="I53" s="25"/>
    </row>
    <row r="54" spans="1:9" ht="15.75" customHeight="1" x14ac:dyDescent="0.25">
      <c r="A54" s="38"/>
      <c r="B54" s="46" t="s">
        <v>52</v>
      </c>
      <c r="C54" s="40" t="s">
        <v>32</v>
      </c>
      <c r="D54" s="41">
        <v>45680</v>
      </c>
      <c r="E54" s="47">
        <v>1350</v>
      </c>
      <c r="F54" s="43"/>
      <c r="G54" s="43"/>
      <c r="H54" s="42">
        <f t="shared" si="0"/>
        <v>1350</v>
      </c>
      <c r="I54" s="25"/>
    </row>
    <row r="55" spans="1:9" x14ac:dyDescent="0.25">
      <c r="A55" s="13"/>
      <c r="B55" s="26"/>
      <c r="C55" s="27"/>
      <c r="D55" s="27" t="s">
        <v>37</v>
      </c>
      <c r="E55" s="28">
        <f>SUM(E4:E54)</f>
        <v>657819.18000000017</v>
      </c>
      <c r="F55" s="29">
        <f>SUM(F4:F54)</f>
        <v>159440.78</v>
      </c>
      <c r="G55" s="29">
        <f>SUM(G5:G54)</f>
        <v>20657</v>
      </c>
      <c r="H55" s="19">
        <f>SUM(H4:H54)</f>
        <v>477721.39999999997</v>
      </c>
    </row>
    <row r="56" spans="1:9" x14ac:dyDescent="0.25">
      <c r="A56" s="30"/>
      <c r="B56" s="31"/>
      <c r="C56" s="8"/>
      <c r="D56" s="8"/>
      <c r="E56" s="32"/>
      <c r="F56" s="33"/>
      <c r="G56" s="33"/>
      <c r="H56" s="25"/>
    </row>
    <row r="57" spans="1:9" x14ac:dyDescent="0.25">
      <c r="B57" s="34" t="s">
        <v>38</v>
      </c>
      <c r="C57" s="2"/>
      <c r="D57" s="2" t="s">
        <v>39</v>
      </c>
      <c r="E57" s="2"/>
      <c r="F57" s="35" t="s">
        <v>40</v>
      </c>
      <c r="G57" s="35"/>
    </row>
    <row r="58" spans="1:9" x14ac:dyDescent="0.25">
      <c r="B58" s="31" t="s">
        <v>41</v>
      </c>
      <c r="C58" s="2"/>
      <c r="D58" s="8"/>
      <c r="E58" s="2"/>
      <c r="F58" s="35" t="s">
        <v>42</v>
      </c>
      <c r="G58" s="35"/>
    </row>
    <row r="60" spans="1:9" x14ac:dyDescent="0.25">
      <c r="B60" s="1"/>
      <c r="F60" s="6"/>
      <c r="G60" s="6"/>
    </row>
    <row r="61" spans="1:9" x14ac:dyDescent="0.25">
      <c r="A61" s="6"/>
      <c r="B61" s="1"/>
      <c r="F61" s="6"/>
      <c r="G61" s="6"/>
    </row>
  </sheetData>
  <autoFilter ref="A1:H55"/>
  <pageMargins left="0" right="0" top="0.74803149606299213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opLeftCell="A58" workbookViewId="0">
      <selection activeCell="F70" sqref="F70:G70"/>
    </sheetView>
  </sheetViews>
  <sheetFormatPr defaultColWidth="8.85546875" defaultRowHeight="15" x14ac:dyDescent="0.25"/>
  <cols>
    <col min="1" max="1" width="4.140625" style="1" customWidth="1"/>
    <col min="2" max="2" width="22.42578125" style="6" bestFit="1" customWidth="1"/>
    <col min="3" max="3" width="9.140625" style="36" customWidth="1"/>
    <col min="4" max="4" width="12.42578125" style="36" customWidth="1"/>
    <col min="5" max="5" width="13.5703125" style="36" bestFit="1" customWidth="1"/>
    <col min="6" max="6" width="20.7109375" style="37" bestFit="1" customWidth="1"/>
    <col min="7" max="7" width="14" style="37" bestFit="1" customWidth="1"/>
    <col min="8" max="8" width="14.28515625" style="6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45675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59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45650</v>
      </c>
      <c r="E4" s="19">
        <v>5452.7000000000007</v>
      </c>
      <c r="F4" s="20">
        <v>5452.7</v>
      </c>
      <c r="G4" s="20"/>
      <c r="H4" s="19">
        <f>E4-F4-G4</f>
        <v>9.0949470177292824E-13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45670</v>
      </c>
      <c r="E5" s="19">
        <v>16895.5</v>
      </c>
      <c r="F5" s="20">
        <v>1500</v>
      </c>
      <c r="G5" s="20"/>
      <c r="H5" s="19">
        <f t="shared" ref="H5:H69" si="0">E5-F5-G5</f>
        <v>15395.5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45671</v>
      </c>
      <c r="E6" s="19">
        <v>18385.8</v>
      </c>
      <c r="F6" s="20"/>
      <c r="G6" s="20"/>
      <c r="H6" s="19">
        <f t="shared" si="0"/>
        <v>18385.8</v>
      </c>
    </row>
    <row r="7" spans="1:10" x14ac:dyDescent="0.25">
      <c r="A7" s="38"/>
      <c r="B7" s="39" t="s">
        <v>11</v>
      </c>
      <c r="C7" s="40" t="s">
        <v>12</v>
      </c>
      <c r="D7" s="41">
        <v>45692</v>
      </c>
      <c r="E7" s="42">
        <v>12311</v>
      </c>
      <c r="F7" s="43"/>
      <c r="G7" s="43"/>
      <c r="H7" s="42">
        <f t="shared" si="0"/>
        <v>12311</v>
      </c>
    </row>
    <row r="8" spans="1:10" x14ac:dyDescent="0.25">
      <c r="A8" s="13">
        <v>4</v>
      </c>
      <c r="B8" s="16" t="s">
        <v>13</v>
      </c>
      <c r="C8" s="17" t="s">
        <v>12</v>
      </c>
      <c r="D8" s="18">
        <v>45665</v>
      </c>
      <c r="E8" s="19">
        <v>13499.2</v>
      </c>
      <c r="F8" s="20">
        <v>8499.2000000000007</v>
      </c>
      <c r="G8" s="20"/>
      <c r="H8" s="19">
        <f t="shared" si="0"/>
        <v>5000</v>
      </c>
    </row>
    <row r="9" spans="1:10" x14ac:dyDescent="0.25">
      <c r="A9" s="13">
        <v>5</v>
      </c>
      <c r="B9" s="16" t="s">
        <v>13</v>
      </c>
      <c r="C9" s="17" t="s">
        <v>12</v>
      </c>
      <c r="D9" s="18">
        <v>45672</v>
      </c>
      <c r="E9" s="19">
        <v>9211.7000000000007</v>
      </c>
      <c r="F9" s="20"/>
      <c r="G9" s="20"/>
      <c r="H9" s="19">
        <f t="shared" si="0"/>
        <v>9211.7000000000007</v>
      </c>
    </row>
    <row r="10" spans="1:10" x14ac:dyDescent="0.25">
      <c r="A10" s="13">
        <v>6</v>
      </c>
      <c r="B10" s="16" t="s">
        <v>13</v>
      </c>
      <c r="C10" s="17" t="s">
        <v>12</v>
      </c>
      <c r="D10" s="18">
        <v>45679</v>
      </c>
      <c r="E10" s="19">
        <v>9178.6</v>
      </c>
      <c r="F10" s="20"/>
      <c r="G10" s="20"/>
      <c r="H10" s="19">
        <f t="shared" si="0"/>
        <v>9178.6</v>
      </c>
    </row>
    <row r="11" spans="1:10" x14ac:dyDescent="0.25">
      <c r="A11" s="38"/>
      <c r="B11" s="39" t="s">
        <v>13</v>
      </c>
      <c r="C11" s="40" t="s">
        <v>12</v>
      </c>
      <c r="D11" s="41">
        <v>45693</v>
      </c>
      <c r="E11" s="42">
        <v>9962</v>
      </c>
      <c r="F11" s="43"/>
      <c r="G11" s="43"/>
      <c r="H11" s="42">
        <f t="shared" si="0"/>
        <v>9962</v>
      </c>
    </row>
    <row r="12" spans="1:10" x14ac:dyDescent="0.25">
      <c r="A12" s="38"/>
      <c r="B12" s="39" t="s">
        <v>15</v>
      </c>
      <c r="C12" s="40" t="s">
        <v>12</v>
      </c>
      <c r="D12" s="41">
        <v>45684</v>
      </c>
      <c r="E12" s="42">
        <v>4002</v>
      </c>
      <c r="F12" s="43"/>
      <c r="G12" s="43"/>
      <c r="H12" s="42">
        <f>E12-F12-G12</f>
        <v>4002</v>
      </c>
    </row>
    <row r="13" spans="1:10" x14ac:dyDescent="0.25">
      <c r="A13" s="38"/>
      <c r="B13" s="39" t="s">
        <v>15</v>
      </c>
      <c r="C13" s="40" t="s">
        <v>12</v>
      </c>
      <c r="D13" s="41">
        <v>45691</v>
      </c>
      <c r="E13" s="42">
        <v>6478</v>
      </c>
      <c r="F13" s="43"/>
      <c r="G13" s="43"/>
      <c r="H13" s="42">
        <f t="shared" si="0"/>
        <v>6478</v>
      </c>
    </row>
    <row r="14" spans="1:10" x14ac:dyDescent="0.25">
      <c r="A14" s="13">
        <v>7</v>
      </c>
      <c r="B14" s="16" t="s">
        <v>16</v>
      </c>
      <c r="C14" s="17" t="s">
        <v>12</v>
      </c>
      <c r="D14" s="18">
        <v>45677</v>
      </c>
      <c r="E14" s="19">
        <v>9603</v>
      </c>
      <c r="F14" s="21">
        <v>9603</v>
      </c>
      <c r="G14" s="21"/>
      <c r="H14" s="19">
        <f t="shared" si="0"/>
        <v>0</v>
      </c>
      <c r="I14" s="22"/>
      <c r="J14" s="22"/>
    </row>
    <row r="15" spans="1:10" x14ac:dyDescent="0.25">
      <c r="A15" s="38"/>
      <c r="B15" s="39" t="s">
        <v>16</v>
      </c>
      <c r="C15" s="40" t="s">
        <v>12</v>
      </c>
      <c r="D15" s="41">
        <v>45684</v>
      </c>
      <c r="E15" s="42">
        <v>7154</v>
      </c>
      <c r="F15" s="45"/>
      <c r="G15" s="45"/>
      <c r="H15" s="42">
        <f t="shared" si="0"/>
        <v>7154</v>
      </c>
      <c r="I15" s="22"/>
      <c r="J15" s="22"/>
    </row>
    <row r="16" spans="1:10" x14ac:dyDescent="0.25">
      <c r="A16" s="38"/>
      <c r="B16" s="39" t="s">
        <v>16</v>
      </c>
      <c r="C16" s="40" t="s">
        <v>12</v>
      </c>
      <c r="D16" s="41">
        <v>45691</v>
      </c>
      <c r="E16" s="42">
        <v>9368</v>
      </c>
      <c r="F16" s="45"/>
      <c r="G16" s="45"/>
      <c r="H16" s="42">
        <f t="shared" si="0"/>
        <v>9368</v>
      </c>
      <c r="I16" s="22"/>
      <c r="J16" s="22"/>
    </row>
    <row r="17" spans="1:10" x14ac:dyDescent="0.25">
      <c r="A17" s="13">
        <v>8</v>
      </c>
      <c r="B17" s="16" t="s">
        <v>17</v>
      </c>
      <c r="C17" s="17" t="s">
        <v>12</v>
      </c>
      <c r="D17" s="18">
        <v>45672</v>
      </c>
      <c r="E17" s="19">
        <v>6952</v>
      </c>
      <c r="F17" s="21">
        <v>6952</v>
      </c>
      <c r="G17" s="21"/>
      <c r="H17" s="19">
        <f t="shared" si="0"/>
        <v>0</v>
      </c>
      <c r="I17" s="22"/>
      <c r="J17" s="22"/>
    </row>
    <row r="18" spans="1:10" x14ac:dyDescent="0.25">
      <c r="A18" s="38"/>
      <c r="B18" s="39" t="s">
        <v>17</v>
      </c>
      <c r="C18" s="40" t="s">
        <v>12</v>
      </c>
      <c r="D18" s="41">
        <v>45687</v>
      </c>
      <c r="E18" s="42">
        <v>1248</v>
      </c>
      <c r="F18" s="45"/>
      <c r="G18" s="45"/>
      <c r="H18" s="42">
        <f t="shared" si="0"/>
        <v>1248</v>
      </c>
      <c r="I18" s="22"/>
      <c r="J18" s="22"/>
    </row>
    <row r="19" spans="1:10" x14ac:dyDescent="0.25">
      <c r="A19" s="13">
        <v>9</v>
      </c>
      <c r="B19" s="16" t="s">
        <v>19</v>
      </c>
      <c r="C19" s="17" t="s">
        <v>12</v>
      </c>
      <c r="D19" s="18">
        <v>45665</v>
      </c>
      <c r="E19" s="19">
        <v>52180</v>
      </c>
      <c r="F19" s="21"/>
      <c r="G19" s="21"/>
      <c r="H19" s="19">
        <f t="shared" si="0"/>
        <v>52180</v>
      </c>
      <c r="I19" s="22"/>
      <c r="J19" s="22"/>
    </row>
    <row r="20" spans="1:10" x14ac:dyDescent="0.25">
      <c r="A20" s="13">
        <v>10</v>
      </c>
      <c r="B20" s="16" t="s">
        <v>19</v>
      </c>
      <c r="C20" s="17" t="s">
        <v>12</v>
      </c>
      <c r="D20" s="18">
        <v>45679</v>
      </c>
      <c r="E20" s="19">
        <v>18846.400000000001</v>
      </c>
      <c r="F20" s="21">
        <v>18846.400000000001</v>
      </c>
      <c r="G20" s="21"/>
      <c r="H20" s="19">
        <f t="shared" si="0"/>
        <v>0</v>
      </c>
      <c r="I20" s="22"/>
      <c r="J20" s="22"/>
    </row>
    <row r="21" spans="1:10" x14ac:dyDescent="0.25">
      <c r="A21" s="13">
        <v>11</v>
      </c>
      <c r="B21" s="16" t="s">
        <v>21</v>
      </c>
      <c r="C21" s="17" t="s">
        <v>12</v>
      </c>
      <c r="D21" s="18">
        <v>45677</v>
      </c>
      <c r="E21" s="19">
        <v>6230</v>
      </c>
      <c r="F21" s="21">
        <v>6230</v>
      </c>
      <c r="G21" s="21"/>
      <c r="H21" s="19">
        <f t="shared" si="0"/>
        <v>0</v>
      </c>
      <c r="I21" s="22"/>
      <c r="J21" s="22"/>
    </row>
    <row r="22" spans="1:10" x14ac:dyDescent="0.25">
      <c r="A22" s="38"/>
      <c r="B22" s="39" t="s">
        <v>21</v>
      </c>
      <c r="C22" s="40" t="s">
        <v>12</v>
      </c>
      <c r="D22" s="41">
        <v>45684</v>
      </c>
      <c r="E22" s="42">
        <v>6226</v>
      </c>
      <c r="F22" s="45"/>
      <c r="G22" s="45"/>
      <c r="H22" s="42">
        <f t="shared" si="0"/>
        <v>6226</v>
      </c>
      <c r="I22" s="22"/>
      <c r="J22" s="22"/>
    </row>
    <row r="23" spans="1:10" x14ac:dyDescent="0.25">
      <c r="A23" s="38"/>
      <c r="B23" s="39" t="s">
        <v>21</v>
      </c>
      <c r="C23" s="40" t="s">
        <v>12</v>
      </c>
      <c r="D23" s="41">
        <v>45691</v>
      </c>
      <c r="E23" s="42">
        <v>1425</v>
      </c>
      <c r="F23" s="45"/>
      <c r="G23" s="45"/>
      <c r="H23" s="42">
        <f t="shared" si="0"/>
        <v>1425</v>
      </c>
      <c r="I23" s="22"/>
      <c r="J23" s="22"/>
    </row>
    <row r="24" spans="1:10" x14ac:dyDescent="0.25">
      <c r="A24" s="13">
        <v>12</v>
      </c>
      <c r="B24" s="16" t="s">
        <v>22</v>
      </c>
      <c r="C24" s="17" t="s">
        <v>12</v>
      </c>
      <c r="D24" s="18">
        <v>45672</v>
      </c>
      <c r="E24" s="19">
        <v>7951</v>
      </c>
      <c r="F24" s="21">
        <v>2200</v>
      </c>
      <c r="G24" s="21"/>
      <c r="H24" s="19">
        <f t="shared" si="0"/>
        <v>5751</v>
      </c>
      <c r="I24" s="22"/>
      <c r="J24" s="22"/>
    </row>
    <row r="25" spans="1:10" x14ac:dyDescent="0.25">
      <c r="A25" s="13">
        <v>13</v>
      </c>
      <c r="B25" s="16" t="s">
        <v>23</v>
      </c>
      <c r="C25" s="17" t="s">
        <v>12</v>
      </c>
      <c r="D25" s="18">
        <v>45665</v>
      </c>
      <c r="E25" s="19">
        <v>16003</v>
      </c>
      <c r="F25" s="21">
        <v>16003</v>
      </c>
      <c r="G25" s="21"/>
      <c r="H25" s="19">
        <f t="shared" si="0"/>
        <v>0</v>
      </c>
      <c r="I25" s="22"/>
      <c r="J25" s="22"/>
    </row>
    <row r="26" spans="1:10" x14ac:dyDescent="0.25">
      <c r="A26" s="38"/>
      <c r="B26" s="39" t="s">
        <v>23</v>
      </c>
      <c r="C26" s="40" t="s">
        <v>12</v>
      </c>
      <c r="D26" s="41">
        <v>45686</v>
      </c>
      <c r="E26" s="42">
        <v>19200</v>
      </c>
      <c r="F26" s="45"/>
      <c r="G26" s="45"/>
      <c r="H26" s="42">
        <f t="shared" si="0"/>
        <v>19200</v>
      </c>
      <c r="I26" s="22"/>
      <c r="J26" s="22"/>
    </row>
    <row r="27" spans="1:10" x14ac:dyDescent="0.25">
      <c r="A27" s="13">
        <v>14</v>
      </c>
      <c r="B27" s="16" t="s">
        <v>24</v>
      </c>
      <c r="C27" s="17" t="s">
        <v>12</v>
      </c>
      <c r="D27" s="18">
        <v>45678</v>
      </c>
      <c r="E27" s="19">
        <v>28292</v>
      </c>
      <c r="F27" s="21">
        <v>20000</v>
      </c>
      <c r="G27" s="21"/>
      <c r="H27" s="19">
        <f t="shared" si="0"/>
        <v>8292</v>
      </c>
      <c r="I27" s="22"/>
      <c r="J27" s="22"/>
    </row>
    <row r="28" spans="1:10" x14ac:dyDescent="0.25">
      <c r="A28" s="38"/>
      <c r="B28" s="39" t="s">
        <v>24</v>
      </c>
      <c r="C28" s="40" t="s">
        <v>12</v>
      </c>
      <c r="D28" s="41">
        <v>45685</v>
      </c>
      <c r="E28" s="42">
        <v>18888.5</v>
      </c>
      <c r="F28" s="45"/>
      <c r="G28" s="45"/>
      <c r="H28" s="42">
        <f t="shared" si="0"/>
        <v>18888.5</v>
      </c>
      <c r="I28" s="22"/>
      <c r="J28" s="22"/>
    </row>
    <row r="29" spans="1:10" x14ac:dyDescent="0.25">
      <c r="A29" s="13">
        <v>15</v>
      </c>
      <c r="B29" s="16" t="s">
        <v>25</v>
      </c>
      <c r="C29" s="17" t="s">
        <v>12</v>
      </c>
      <c r="D29" s="18">
        <v>45678</v>
      </c>
      <c r="E29" s="19">
        <v>6013</v>
      </c>
      <c r="F29" s="21">
        <v>6013</v>
      </c>
      <c r="G29" s="21"/>
      <c r="H29" s="19">
        <f t="shared" si="0"/>
        <v>0</v>
      </c>
      <c r="I29" s="22"/>
      <c r="J29" s="22"/>
    </row>
    <row r="30" spans="1:10" x14ac:dyDescent="0.25">
      <c r="A30" s="13">
        <v>16</v>
      </c>
      <c r="B30" s="16" t="s">
        <v>27</v>
      </c>
      <c r="C30" s="17" t="s">
        <v>12</v>
      </c>
      <c r="D30" s="18">
        <v>45663</v>
      </c>
      <c r="E30" s="19">
        <v>5629.4</v>
      </c>
      <c r="F30" s="21">
        <v>5629.4</v>
      </c>
      <c r="G30" s="21"/>
      <c r="H30" s="19">
        <f t="shared" si="0"/>
        <v>0</v>
      </c>
      <c r="I30" s="22"/>
      <c r="J30" s="22"/>
    </row>
    <row r="31" spans="1:10" x14ac:dyDescent="0.25">
      <c r="A31" s="38"/>
      <c r="B31" s="39" t="s">
        <v>27</v>
      </c>
      <c r="C31" s="40" t="s">
        <v>12</v>
      </c>
      <c r="D31" s="41">
        <v>45692</v>
      </c>
      <c r="E31" s="42">
        <v>22321.4</v>
      </c>
      <c r="F31" s="45"/>
      <c r="G31" s="45"/>
      <c r="H31" s="42">
        <f t="shared" si="0"/>
        <v>22321.4</v>
      </c>
      <c r="I31" s="22"/>
      <c r="J31" s="22"/>
    </row>
    <row r="32" spans="1:10" x14ac:dyDescent="0.25">
      <c r="A32" s="13">
        <v>17</v>
      </c>
      <c r="B32" s="16" t="s">
        <v>28</v>
      </c>
      <c r="C32" s="17" t="s">
        <v>12</v>
      </c>
      <c r="D32" s="18">
        <v>45677</v>
      </c>
      <c r="E32" s="19">
        <v>13044</v>
      </c>
      <c r="F32" s="21">
        <v>9044</v>
      </c>
      <c r="G32" s="21"/>
      <c r="H32" s="19">
        <f t="shared" si="0"/>
        <v>4000</v>
      </c>
      <c r="I32" s="22"/>
      <c r="J32" s="22"/>
    </row>
    <row r="33" spans="1:10" x14ac:dyDescent="0.25">
      <c r="A33" s="38"/>
      <c r="B33" s="39" t="s">
        <v>28</v>
      </c>
      <c r="C33" s="40" t="s">
        <v>12</v>
      </c>
      <c r="D33" s="41">
        <v>45691</v>
      </c>
      <c r="E33" s="42">
        <v>8314</v>
      </c>
      <c r="F33" s="45"/>
      <c r="G33" s="45"/>
      <c r="H33" s="42">
        <f t="shared" si="0"/>
        <v>8314</v>
      </c>
      <c r="I33" s="22"/>
      <c r="J33" s="22"/>
    </row>
    <row r="34" spans="1:10" x14ac:dyDescent="0.25">
      <c r="A34" s="13">
        <v>18</v>
      </c>
      <c r="B34" s="16" t="s">
        <v>30</v>
      </c>
      <c r="C34" s="17" t="s">
        <v>12</v>
      </c>
      <c r="D34" s="18">
        <v>45671</v>
      </c>
      <c r="E34" s="19">
        <v>28776</v>
      </c>
      <c r="F34" s="21">
        <v>28776</v>
      </c>
      <c r="G34" s="21"/>
      <c r="H34" s="19">
        <f t="shared" si="0"/>
        <v>0</v>
      </c>
      <c r="I34" s="22"/>
      <c r="J34" s="22"/>
    </row>
    <row r="35" spans="1:10" x14ac:dyDescent="0.25">
      <c r="A35" s="13">
        <v>19</v>
      </c>
      <c r="B35" s="16" t="s">
        <v>44</v>
      </c>
      <c r="C35" s="17" t="s">
        <v>12</v>
      </c>
      <c r="D35" s="18">
        <v>45678</v>
      </c>
      <c r="E35" s="19">
        <v>15682</v>
      </c>
      <c r="F35" s="21">
        <v>15682</v>
      </c>
      <c r="G35" s="21"/>
      <c r="H35" s="19">
        <f t="shared" si="0"/>
        <v>0</v>
      </c>
      <c r="I35" s="22"/>
      <c r="J35" s="22"/>
    </row>
    <row r="36" spans="1:10" x14ac:dyDescent="0.25">
      <c r="A36" s="38"/>
      <c r="B36" s="39" t="s">
        <v>44</v>
      </c>
      <c r="C36" s="40" t="s">
        <v>12</v>
      </c>
      <c r="D36" s="41">
        <v>45685</v>
      </c>
      <c r="E36" s="42">
        <v>4414.5</v>
      </c>
      <c r="F36" s="45"/>
      <c r="G36" s="45"/>
      <c r="H36" s="42">
        <f t="shared" si="0"/>
        <v>4414.5</v>
      </c>
      <c r="I36" s="22"/>
      <c r="J36" s="22"/>
    </row>
    <row r="37" spans="1:10" x14ac:dyDescent="0.25">
      <c r="A37" s="13">
        <v>20</v>
      </c>
      <c r="B37" s="16" t="s">
        <v>46</v>
      </c>
      <c r="C37" s="17" t="s">
        <v>12</v>
      </c>
      <c r="D37" s="18">
        <v>45670</v>
      </c>
      <c r="E37" s="19">
        <v>6463.5</v>
      </c>
      <c r="F37" s="21"/>
      <c r="G37" s="21">
        <v>6463.5</v>
      </c>
      <c r="H37" s="19">
        <f t="shared" si="0"/>
        <v>0</v>
      </c>
      <c r="I37" s="22">
        <v>6647</v>
      </c>
      <c r="J37" s="22" t="s">
        <v>65</v>
      </c>
    </row>
    <row r="38" spans="1:10" x14ac:dyDescent="0.25">
      <c r="A38" s="13">
        <v>21</v>
      </c>
      <c r="B38" s="16" t="s">
        <v>55</v>
      </c>
      <c r="C38" s="17" t="s">
        <v>12</v>
      </c>
      <c r="D38" s="18">
        <v>45679</v>
      </c>
      <c r="E38" s="19">
        <v>5772</v>
      </c>
      <c r="F38" s="21">
        <v>5772</v>
      </c>
      <c r="G38" s="21"/>
      <c r="H38" s="19">
        <f t="shared" si="0"/>
        <v>0</v>
      </c>
      <c r="I38" s="22"/>
      <c r="J38" s="22"/>
    </row>
    <row r="39" spans="1:10" x14ac:dyDescent="0.25">
      <c r="A39" s="13">
        <v>22</v>
      </c>
      <c r="B39" s="16" t="s">
        <v>56</v>
      </c>
      <c r="C39" s="17" t="s">
        <v>12</v>
      </c>
      <c r="D39" s="18">
        <v>45679</v>
      </c>
      <c r="E39" s="19">
        <v>9760</v>
      </c>
      <c r="F39" s="21">
        <v>9760</v>
      </c>
      <c r="G39" s="21"/>
      <c r="H39" s="19">
        <f t="shared" si="0"/>
        <v>0</v>
      </c>
      <c r="I39" s="22"/>
      <c r="J39" s="22"/>
    </row>
    <row r="40" spans="1:10" x14ac:dyDescent="0.25">
      <c r="A40" s="13">
        <v>23</v>
      </c>
      <c r="B40" s="16" t="s">
        <v>57</v>
      </c>
      <c r="C40" s="17" t="s">
        <v>12</v>
      </c>
      <c r="D40" s="18">
        <v>45679</v>
      </c>
      <c r="E40" s="19">
        <v>14360</v>
      </c>
      <c r="F40" s="21">
        <v>4360</v>
      </c>
      <c r="G40" s="21"/>
      <c r="H40" s="19">
        <f t="shared" si="0"/>
        <v>10000</v>
      </c>
      <c r="I40" s="22"/>
      <c r="J40" s="22"/>
    </row>
    <row r="41" spans="1:10" x14ac:dyDescent="0.25">
      <c r="A41" s="38"/>
      <c r="B41" s="39" t="s">
        <v>57</v>
      </c>
      <c r="C41" s="40" t="s">
        <v>12</v>
      </c>
      <c r="D41" s="41">
        <v>45686</v>
      </c>
      <c r="E41" s="42">
        <v>2081</v>
      </c>
      <c r="F41" s="45"/>
      <c r="G41" s="45"/>
      <c r="H41" s="42">
        <f t="shared" si="0"/>
        <v>2081</v>
      </c>
      <c r="I41" s="22"/>
      <c r="J41" s="22"/>
    </row>
    <row r="42" spans="1:10" x14ac:dyDescent="0.25">
      <c r="A42" s="13">
        <v>24</v>
      </c>
      <c r="B42" s="16" t="s">
        <v>58</v>
      </c>
      <c r="C42" s="17" t="s">
        <v>12</v>
      </c>
      <c r="D42" s="18">
        <v>45678</v>
      </c>
      <c r="E42" s="19">
        <v>27079</v>
      </c>
      <c r="F42" s="21">
        <v>27079</v>
      </c>
      <c r="G42" s="21"/>
      <c r="H42" s="19">
        <f t="shared" si="0"/>
        <v>0</v>
      </c>
      <c r="I42" s="22"/>
      <c r="J42" s="22"/>
    </row>
    <row r="43" spans="1:10" x14ac:dyDescent="0.25">
      <c r="A43" s="38"/>
      <c r="B43" s="39" t="s">
        <v>58</v>
      </c>
      <c r="C43" s="40" t="s">
        <v>12</v>
      </c>
      <c r="D43" s="41">
        <v>45685</v>
      </c>
      <c r="E43" s="42">
        <v>10449</v>
      </c>
      <c r="F43" s="45"/>
      <c r="G43" s="45"/>
      <c r="H43" s="42">
        <f t="shared" si="0"/>
        <v>10449</v>
      </c>
      <c r="I43" s="22"/>
      <c r="J43" s="22"/>
    </row>
    <row r="44" spans="1:10" x14ac:dyDescent="0.25">
      <c r="A44" s="13">
        <v>25</v>
      </c>
      <c r="B44" s="16" t="s">
        <v>26</v>
      </c>
      <c r="C44" s="17" t="s">
        <v>12</v>
      </c>
      <c r="D44" s="18">
        <v>45677</v>
      </c>
      <c r="E44" s="19">
        <v>9658</v>
      </c>
      <c r="F44" s="21">
        <v>9658</v>
      </c>
      <c r="G44" s="21"/>
      <c r="H44" s="19">
        <f t="shared" si="0"/>
        <v>0</v>
      </c>
      <c r="I44" s="22"/>
      <c r="J44" s="22"/>
    </row>
    <row r="45" spans="1:10" x14ac:dyDescent="0.25">
      <c r="A45" s="38"/>
      <c r="B45" s="39" t="s">
        <v>26</v>
      </c>
      <c r="C45" s="40" t="s">
        <v>12</v>
      </c>
      <c r="D45" s="41">
        <v>45691</v>
      </c>
      <c r="E45" s="42">
        <v>10179.5</v>
      </c>
      <c r="F45" s="45"/>
      <c r="G45" s="45"/>
      <c r="H45" s="42">
        <f t="shared" si="0"/>
        <v>10179.5</v>
      </c>
      <c r="I45" s="22"/>
      <c r="J45" s="22"/>
    </row>
    <row r="46" spans="1:10" x14ac:dyDescent="0.25">
      <c r="A46" s="38"/>
      <c r="B46" s="39" t="s">
        <v>18</v>
      </c>
      <c r="C46" s="40" t="s">
        <v>12</v>
      </c>
      <c r="D46" s="41">
        <v>45693</v>
      </c>
      <c r="E46" s="42">
        <v>17917</v>
      </c>
      <c r="F46" s="45"/>
      <c r="G46" s="45"/>
      <c r="H46" s="42">
        <f t="shared" si="0"/>
        <v>17917</v>
      </c>
      <c r="I46" s="22"/>
      <c r="J46" s="22"/>
    </row>
    <row r="47" spans="1:10" x14ac:dyDescent="0.25">
      <c r="A47" s="38"/>
      <c r="B47" s="39" t="s">
        <v>60</v>
      </c>
      <c r="C47" s="40" t="s">
        <v>12</v>
      </c>
      <c r="D47" s="41">
        <v>45692</v>
      </c>
      <c r="E47" s="42">
        <v>12346</v>
      </c>
      <c r="F47" s="45"/>
      <c r="G47" s="45"/>
      <c r="H47" s="42">
        <f t="shared" si="0"/>
        <v>12346</v>
      </c>
      <c r="I47" s="22"/>
      <c r="J47" s="22"/>
    </row>
    <row r="48" spans="1:10" x14ac:dyDescent="0.25">
      <c r="A48" s="38"/>
      <c r="B48" s="39" t="s">
        <v>61</v>
      </c>
      <c r="C48" s="40" t="s">
        <v>12</v>
      </c>
      <c r="D48" s="41">
        <v>45692</v>
      </c>
      <c r="E48" s="42">
        <v>10968</v>
      </c>
      <c r="F48" s="45"/>
      <c r="G48" s="45"/>
      <c r="H48" s="42">
        <f t="shared" si="0"/>
        <v>10968</v>
      </c>
      <c r="I48" s="22"/>
      <c r="J48" s="22"/>
    </row>
    <row r="49" spans="1:10" x14ac:dyDescent="0.25">
      <c r="A49" s="38"/>
      <c r="B49" s="39" t="s">
        <v>14</v>
      </c>
      <c r="C49" s="40" t="s">
        <v>12</v>
      </c>
      <c r="D49" s="41">
        <v>45691</v>
      </c>
      <c r="E49" s="42">
        <v>24805</v>
      </c>
      <c r="F49" s="45"/>
      <c r="G49" s="45"/>
      <c r="H49" s="42">
        <f t="shared" si="0"/>
        <v>24805</v>
      </c>
      <c r="I49" s="22"/>
      <c r="J49" s="22"/>
    </row>
    <row r="50" spans="1:10" x14ac:dyDescent="0.25">
      <c r="A50" s="38"/>
      <c r="B50" s="39" t="s">
        <v>45</v>
      </c>
      <c r="C50" s="40" t="s">
        <v>12</v>
      </c>
      <c r="D50" s="41">
        <v>45693</v>
      </c>
      <c r="E50" s="42">
        <v>4650</v>
      </c>
      <c r="F50" s="45"/>
      <c r="G50" s="45"/>
      <c r="H50" s="42">
        <f t="shared" si="0"/>
        <v>4650</v>
      </c>
      <c r="I50" s="22"/>
      <c r="J50" s="22"/>
    </row>
    <row r="51" spans="1:10" x14ac:dyDescent="0.25">
      <c r="A51" s="38"/>
      <c r="B51" s="39" t="s">
        <v>62</v>
      </c>
      <c r="C51" s="40" t="s">
        <v>12</v>
      </c>
      <c r="D51" s="41">
        <v>45686</v>
      </c>
      <c r="E51" s="42">
        <v>5410.5</v>
      </c>
      <c r="F51" s="45"/>
      <c r="G51" s="45"/>
      <c r="H51" s="42">
        <f t="shared" si="0"/>
        <v>5410.5</v>
      </c>
      <c r="I51" s="22"/>
      <c r="J51" s="22"/>
    </row>
    <row r="52" spans="1:10" x14ac:dyDescent="0.25">
      <c r="A52" s="38"/>
      <c r="B52" s="39" t="s">
        <v>29</v>
      </c>
      <c r="C52" s="40" t="s">
        <v>12</v>
      </c>
      <c r="D52" s="41">
        <v>45684</v>
      </c>
      <c r="E52" s="42">
        <v>4691.78</v>
      </c>
      <c r="F52" s="45"/>
      <c r="G52" s="45"/>
      <c r="H52" s="42">
        <f t="shared" si="0"/>
        <v>4691.78</v>
      </c>
      <c r="I52" s="22"/>
      <c r="J52" s="22"/>
    </row>
    <row r="53" spans="1:10" x14ac:dyDescent="0.25">
      <c r="A53" s="38"/>
      <c r="B53" s="39" t="s">
        <v>63</v>
      </c>
      <c r="C53" s="40" t="s">
        <v>12</v>
      </c>
      <c r="D53" s="41">
        <v>45684</v>
      </c>
      <c r="E53" s="42">
        <v>12234.5</v>
      </c>
      <c r="F53" s="45"/>
      <c r="G53" s="45"/>
      <c r="H53" s="42">
        <f t="shared" si="0"/>
        <v>12234.5</v>
      </c>
      <c r="I53" s="22"/>
      <c r="J53" s="22"/>
    </row>
    <row r="54" spans="1:10" x14ac:dyDescent="0.25">
      <c r="A54" s="13">
        <v>26</v>
      </c>
      <c r="B54" s="16" t="s">
        <v>31</v>
      </c>
      <c r="C54" s="17" t="s">
        <v>32</v>
      </c>
      <c r="D54" s="18">
        <v>45672</v>
      </c>
      <c r="E54" s="19">
        <v>34154</v>
      </c>
      <c r="F54" s="20">
        <v>3100</v>
      </c>
      <c r="G54" s="20">
        <v>6900</v>
      </c>
      <c r="H54" s="19">
        <f t="shared" si="0"/>
        <v>24154</v>
      </c>
    </row>
    <row r="55" spans="1:10" x14ac:dyDescent="0.25">
      <c r="A55" s="13">
        <v>27</v>
      </c>
      <c r="B55" s="24" t="s">
        <v>33</v>
      </c>
      <c r="C55" s="17" t="s">
        <v>32</v>
      </c>
      <c r="D55" s="18">
        <v>45659</v>
      </c>
      <c r="E55" s="19">
        <v>1750</v>
      </c>
      <c r="F55" s="20">
        <v>1750</v>
      </c>
      <c r="G55" s="20"/>
      <c r="H55" s="19">
        <f t="shared" si="0"/>
        <v>0</v>
      </c>
    </row>
    <row r="56" spans="1:10" x14ac:dyDescent="0.25">
      <c r="A56" s="13">
        <v>28</v>
      </c>
      <c r="B56" s="24" t="s">
        <v>33</v>
      </c>
      <c r="C56" s="17" t="s">
        <v>32</v>
      </c>
      <c r="D56" s="18">
        <v>45673</v>
      </c>
      <c r="E56" s="19">
        <v>2840</v>
      </c>
      <c r="F56" s="20">
        <v>1700</v>
      </c>
      <c r="G56" s="20"/>
      <c r="H56" s="19">
        <f t="shared" si="0"/>
        <v>1140</v>
      </c>
    </row>
    <row r="57" spans="1:10" x14ac:dyDescent="0.25">
      <c r="A57" s="13">
        <v>29</v>
      </c>
      <c r="B57" s="24" t="s">
        <v>33</v>
      </c>
      <c r="C57" s="17" t="s">
        <v>32</v>
      </c>
      <c r="D57" s="18">
        <v>45680</v>
      </c>
      <c r="E57" s="19">
        <v>4314</v>
      </c>
      <c r="F57" s="20"/>
      <c r="G57" s="20"/>
      <c r="H57" s="19">
        <f t="shared" si="0"/>
        <v>4314</v>
      </c>
    </row>
    <row r="58" spans="1:10" x14ac:dyDescent="0.25">
      <c r="A58" s="38"/>
      <c r="B58" s="46" t="s">
        <v>33</v>
      </c>
      <c r="C58" s="40" t="s">
        <v>32</v>
      </c>
      <c r="D58" s="41">
        <v>45687</v>
      </c>
      <c r="E58" s="42">
        <v>1555</v>
      </c>
      <c r="F58" s="43"/>
      <c r="G58" s="43"/>
      <c r="H58" s="42">
        <f t="shared" si="0"/>
        <v>1555</v>
      </c>
    </row>
    <row r="59" spans="1:10" x14ac:dyDescent="0.25">
      <c r="A59" s="13">
        <v>30</v>
      </c>
      <c r="B59" s="16" t="s">
        <v>34</v>
      </c>
      <c r="C59" s="17" t="s">
        <v>32</v>
      </c>
      <c r="D59" s="18">
        <v>45666</v>
      </c>
      <c r="E59" s="19">
        <v>6300</v>
      </c>
      <c r="F59" s="20">
        <v>3300</v>
      </c>
      <c r="G59" s="20"/>
      <c r="H59" s="19">
        <f t="shared" si="0"/>
        <v>3000</v>
      </c>
    </row>
    <row r="60" spans="1:10" x14ac:dyDescent="0.25">
      <c r="A60" s="38"/>
      <c r="B60" s="39" t="s">
        <v>34</v>
      </c>
      <c r="C60" s="40" t="s">
        <v>32</v>
      </c>
      <c r="D60" s="41">
        <v>45687</v>
      </c>
      <c r="E60" s="42">
        <v>6058</v>
      </c>
      <c r="F60" s="43"/>
      <c r="G60" s="43"/>
      <c r="H60" s="42">
        <f t="shared" si="0"/>
        <v>6058</v>
      </c>
    </row>
    <row r="61" spans="1:10" x14ac:dyDescent="0.25">
      <c r="A61" s="13">
        <v>31</v>
      </c>
      <c r="B61" s="24" t="s">
        <v>49</v>
      </c>
      <c r="C61" s="17" t="s">
        <v>32</v>
      </c>
      <c r="D61" s="18">
        <v>45680</v>
      </c>
      <c r="E61" s="19">
        <v>25660.799999999999</v>
      </c>
      <c r="F61" s="20"/>
      <c r="G61" s="20"/>
      <c r="H61" s="19">
        <f t="shared" si="0"/>
        <v>25660.799999999999</v>
      </c>
      <c r="I61" s="25"/>
    </row>
    <row r="62" spans="1:10" x14ac:dyDescent="0.25">
      <c r="A62" s="13">
        <v>32</v>
      </c>
      <c r="B62" s="24" t="s">
        <v>50</v>
      </c>
      <c r="C62" s="17" t="s">
        <v>32</v>
      </c>
      <c r="D62" s="18">
        <v>45673</v>
      </c>
      <c r="E62" s="19">
        <v>5148.5</v>
      </c>
      <c r="F62" s="20">
        <v>5148.5</v>
      </c>
      <c r="G62" s="20"/>
      <c r="H62" s="19">
        <f t="shared" si="0"/>
        <v>0</v>
      </c>
      <c r="I62" s="25"/>
    </row>
    <row r="63" spans="1:10" x14ac:dyDescent="0.25">
      <c r="A63" s="38"/>
      <c r="B63" s="46" t="s">
        <v>50</v>
      </c>
      <c r="C63" s="40" t="s">
        <v>32</v>
      </c>
      <c r="D63" s="41">
        <v>45687</v>
      </c>
      <c r="E63" s="42">
        <v>11822</v>
      </c>
      <c r="F63" s="43"/>
      <c r="G63" s="43"/>
      <c r="H63" s="42">
        <f t="shared" si="0"/>
        <v>11822</v>
      </c>
      <c r="I63" s="25"/>
    </row>
    <row r="64" spans="1:10" x14ac:dyDescent="0.25">
      <c r="A64" s="13">
        <v>33</v>
      </c>
      <c r="B64" s="24" t="s">
        <v>51</v>
      </c>
      <c r="C64" s="17" t="s">
        <v>32</v>
      </c>
      <c r="D64" s="18">
        <v>45680</v>
      </c>
      <c r="E64" s="19">
        <v>19780.5</v>
      </c>
      <c r="F64" s="20">
        <v>10280.5</v>
      </c>
      <c r="G64" s="20"/>
      <c r="H64" s="19">
        <f t="shared" si="0"/>
        <v>9500</v>
      </c>
      <c r="I64" s="25"/>
    </row>
    <row r="65" spans="1:9" x14ac:dyDescent="0.25">
      <c r="A65" s="13">
        <v>34</v>
      </c>
      <c r="B65" s="24" t="s">
        <v>52</v>
      </c>
      <c r="C65" s="17" t="s">
        <v>32</v>
      </c>
      <c r="D65" s="18">
        <v>45673</v>
      </c>
      <c r="E65" s="19">
        <v>15505.8</v>
      </c>
      <c r="F65" s="20">
        <v>10505.8</v>
      </c>
      <c r="G65" s="20"/>
      <c r="H65" s="19">
        <f t="shared" si="0"/>
        <v>5000</v>
      </c>
      <c r="I65" s="25"/>
    </row>
    <row r="66" spans="1:9" x14ac:dyDescent="0.25">
      <c r="A66" s="13">
        <v>35</v>
      </c>
      <c r="B66" s="24" t="s">
        <v>52</v>
      </c>
      <c r="C66" s="17" t="s">
        <v>32</v>
      </c>
      <c r="D66" s="18">
        <v>45680</v>
      </c>
      <c r="E66" s="19">
        <v>1350</v>
      </c>
      <c r="F66" s="20">
        <v>1350</v>
      </c>
      <c r="G66" s="20"/>
      <c r="H66" s="19">
        <f t="shared" si="0"/>
        <v>0</v>
      </c>
      <c r="I66" s="25"/>
    </row>
    <row r="67" spans="1:9" x14ac:dyDescent="0.25">
      <c r="A67" s="38"/>
      <c r="B67" s="46" t="s">
        <v>48</v>
      </c>
      <c r="C67" s="40" t="s">
        <v>32</v>
      </c>
      <c r="D67" s="41">
        <v>45688</v>
      </c>
      <c r="E67" s="47">
        <v>9645</v>
      </c>
      <c r="F67" s="43"/>
      <c r="G67" s="43"/>
      <c r="H67" s="42">
        <f t="shared" si="0"/>
        <v>9645</v>
      </c>
      <c r="I67" s="25"/>
    </row>
    <row r="68" spans="1:9" x14ac:dyDescent="0.25">
      <c r="A68" s="38"/>
      <c r="B68" s="46" t="s">
        <v>64</v>
      </c>
      <c r="C68" s="40" t="s">
        <v>32</v>
      </c>
      <c r="D68" s="41">
        <v>45687</v>
      </c>
      <c r="E68" s="47">
        <v>7078</v>
      </c>
      <c r="F68" s="43"/>
      <c r="G68" s="43"/>
      <c r="H68" s="42">
        <f t="shared" si="0"/>
        <v>7078</v>
      </c>
      <c r="I68" s="25"/>
    </row>
    <row r="69" spans="1:9" x14ac:dyDescent="0.25">
      <c r="A69" s="38"/>
      <c r="B69" s="46" t="s">
        <v>35</v>
      </c>
      <c r="C69" s="40" t="s">
        <v>32</v>
      </c>
      <c r="D69" s="41">
        <v>45688</v>
      </c>
      <c r="E69" s="47">
        <v>10498.5</v>
      </c>
      <c r="F69" s="43"/>
      <c r="G69" s="43"/>
      <c r="H69" s="42">
        <f t="shared" si="0"/>
        <v>10498.5</v>
      </c>
      <c r="I69" s="25"/>
    </row>
    <row r="70" spans="1:9" x14ac:dyDescent="0.25">
      <c r="A70" s="13"/>
      <c r="B70" s="26"/>
      <c r="C70" s="27"/>
      <c r="D70" s="27" t="s">
        <v>37</v>
      </c>
      <c r="E70" s="28">
        <f>SUM(E4:E69)</f>
        <v>771422.58000000019</v>
      </c>
      <c r="F70" s="29">
        <f>SUM(F4:F69)</f>
        <v>254194.5</v>
      </c>
      <c r="G70" s="29">
        <f>SUM(G4:G69)</f>
        <v>13363.5</v>
      </c>
      <c r="H70" s="19"/>
    </row>
    <row r="71" spans="1:9" x14ac:dyDescent="0.25">
      <c r="A71" s="30"/>
      <c r="B71" s="31"/>
      <c r="C71" s="8"/>
      <c r="D71" s="8"/>
      <c r="E71" s="32"/>
      <c r="F71" s="33"/>
      <c r="G71" s="33"/>
      <c r="H71" s="25"/>
    </row>
    <row r="72" spans="1:9" x14ac:dyDescent="0.25">
      <c r="B72" s="34" t="s">
        <v>38</v>
      </c>
      <c r="C72" s="2"/>
      <c r="D72" s="2" t="s">
        <v>39</v>
      </c>
      <c r="E72" s="2"/>
      <c r="F72" s="35" t="s">
        <v>40</v>
      </c>
      <c r="G72" s="35"/>
    </row>
    <row r="73" spans="1:9" x14ac:dyDescent="0.25">
      <c r="B73" s="31" t="s">
        <v>41</v>
      </c>
      <c r="C73" s="2"/>
      <c r="D73" s="8"/>
      <c r="E73" s="2"/>
      <c r="F73" s="35" t="s">
        <v>42</v>
      </c>
      <c r="G73" s="35"/>
    </row>
    <row r="75" spans="1:9" x14ac:dyDescent="0.25">
      <c r="B75" s="1"/>
      <c r="F75" s="6"/>
      <c r="G75" s="6"/>
    </row>
    <row r="76" spans="1:9" x14ac:dyDescent="0.25">
      <c r="A76" s="6"/>
      <c r="B76" s="1"/>
      <c r="F76" s="6"/>
      <c r="G76" s="6"/>
    </row>
  </sheetData>
  <autoFilter ref="A1:H70"/>
  <pageMargins left="0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opLeftCell="A37" workbookViewId="0">
      <selection activeCell="G59" sqref="G59"/>
    </sheetView>
  </sheetViews>
  <sheetFormatPr defaultColWidth="8.85546875" defaultRowHeight="15" x14ac:dyDescent="0.25"/>
  <cols>
    <col min="1" max="1" width="4.140625" style="1" customWidth="1"/>
    <col min="2" max="2" width="22.42578125" style="6" bestFit="1" customWidth="1"/>
    <col min="3" max="3" width="9.140625" style="36" customWidth="1"/>
    <col min="4" max="4" width="12.42578125" style="36" customWidth="1"/>
    <col min="5" max="5" width="13.5703125" style="36" bestFit="1" customWidth="1"/>
    <col min="6" max="7" width="14.85546875" style="37" customWidth="1"/>
    <col min="8" max="8" width="14.28515625" style="6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45682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66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45670</v>
      </c>
      <c r="E4" s="19">
        <v>15395.5</v>
      </c>
      <c r="F4" s="20">
        <v>7500</v>
      </c>
      <c r="G4" s="20"/>
      <c r="H4" s="19">
        <f>E4-F4-G4</f>
        <v>7895.5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45671</v>
      </c>
      <c r="E5" s="19">
        <v>18385.8</v>
      </c>
      <c r="F5" s="20"/>
      <c r="G5" s="20"/>
      <c r="H5" s="19">
        <f t="shared" ref="H5:H51" si="0">E5-F5-G5</f>
        <v>18385.8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45692</v>
      </c>
      <c r="E6" s="19">
        <v>12311</v>
      </c>
      <c r="F6" s="20"/>
      <c r="G6" s="20"/>
      <c r="H6" s="19">
        <f t="shared" si="0"/>
        <v>12311</v>
      </c>
    </row>
    <row r="7" spans="1:10" x14ac:dyDescent="0.25">
      <c r="A7" s="13">
        <v>4</v>
      </c>
      <c r="B7" s="16" t="s">
        <v>13</v>
      </c>
      <c r="C7" s="17" t="s">
        <v>12</v>
      </c>
      <c r="D7" s="18">
        <v>45665</v>
      </c>
      <c r="E7" s="19">
        <v>5000</v>
      </c>
      <c r="F7" s="20">
        <v>5000</v>
      </c>
      <c r="G7" s="20"/>
      <c r="H7" s="19">
        <f t="shared" si="0"/>
        <v>0</v>
      </c>
    </row>
    <row r="8" spans="1:10" x14ac:dyDescent="0.25">
      <c r="A8" s="13">
        <v>5</v>
      </c>
      <c r="B8" s="16" t="s">
        <v>13</v>
      </c>
      <c r="C8" s="17" t="s">
        <v>12</v>
      </c>
      <c r="D8" s="18">
        <v>45672</v>
      </c>
      <c r="E8" s="19">
        <v>9211.7000000000007</v>
      </c>
      <c r="F8" s="20">
        <v>2500</v>
      </c>
      <c r="G8" s="20"/>
      <c r="H8" s="19">
        <f t="shared" si="0"/>
        <v>6711.7000000000007</v>
      </c>
    </row>
    <row r="9" spans="1:10" x14ac:dyDescent="0.25">
      <c r="A9" s="13">
        <v>6</v>
      </c>
      <c r="B9" s="16" t="s">
        <v>13</v>
      </c>
      <c r="C9" s="17" t="s">
        <v>12</v>
      </c>
      <c r="D9" s="18">
        <v>45679</v>
      </c>
      <c r="E9" s="19">
        <v>9178.6</v>
      </c>
      <c r="F9" s="20"/>
      <c r="G9" s="20"/>
      <c r="H9" s="19">
        <f t="shared" si="0"/>
        <v>9178.6</v>
      </c>
    </row>
    <row r="10" spans="1:10" x14ac:dyDescent="0.25">
      <c r="A10" s="13">
        <v>7</v>
      </c>
      <c r="B10" s="16" t="s">
        <v>13</v>
      </c>
      <c r="C10" s="17" t="s">
        <v>12</v>
      </c>
      <c r="D10" s="18">
        <v>45693</v>
      </c>
      <c r="E10" s="19">
        <v>9962</v>
      </c>
      <c r="F10" s="20"/>
      <c r="G10" s="20"/>
      <c r="H10" s="19">
        <f t="shared" si="0"/>
        <v>9962</v>
      </c>
    </row>
    <row r="11" spans="1:10" x14ac:dyDescent="0.25">
      <c r="A11" s="13">
        <v>8</v>
      </c>
      <c r="B11" s="16" t="s">
        <v>15</v>
      </c>
      <c r="C11" s="17" t="s">
        <v>12</v>
      </c>
      <c r="D11" s="18">
        <v>45684</v>
      </c>
      <c r="E11" s="19">
        <v>4002</v>
      </c>
      <c r="F11" s="20">
        <v>4002</v>
      </c>
      <c r="G11" s="20"/>
      <c r="H11" s="19">
        <f t="shared" si="0"/>
        <v>0</v>
      </c>
    </row>
    <row r="12" spans="1:10" x14ac:dyDescent="0.25">
      <c r="A12" s="13">
        <v>9</v>
      </c>
      <c r="B12" s="16" t="s">
        <v>15</v>
      </c>
      <c r="C12" s="17" t="s">
        <v>12</v>
      </c>
      <c r="D12" s="18">
        <v>45691</v>
      </c>
      <c r="E12" s="19">
        <v>6478</v>
      </c>
      <c r="F12" s="20"/>
      <c r="G12" s="20"/>
      <c r="H12" s="19">
        <f t="shared" si="0"/>
        <v>6478</v>
      </c>
    </row>
    <row r="13" spans="1:10" x14ac:dyDescent="0.25">
      <c r="A13" s="13">
        <v>10</v>
      </c>
      <c r="B13" s="16" t="s">
        <v>16</v>
      </c>
      <c r="C13" s="17" t="s">
        <v>12</v>
      </c>
      <c r="D13" s="18">
        <v>45684</v>
      </c>
      <c r="E13" s="19">
        <v>7154</v>
      </c>
      <c r="F13" s="21">
        <v>7154</v>
      </c>
      <c r="G13" s="21"/>
      <c r="H13" s="19">
        <f t="shared" si="0"/>
        <v>0</v>
      </c>
      <c r="I13" s="22"/>
      <c r="J13" s="22"/>
    </row>
    <row r="14" spans="1:10" x14ac:dyDescent="0.25">
      <c r="A14" s="13">
        <v>11</v>
      </c>
      <c r="B14" s="16" t="s">
        <v>16</v>
      </c>
      <c r="C14" s="17" t="s">
        <v>12</v>
      </c>
      <c r="D14" s="18">
        <v>45691</v>
      </c>
      <c r="E14" s="19">
        <v>9368</v>
      </c>
      <c r="F14" s="21"/>
      <c r="G14" s="21"/>
      <c r="H14" s="19">
        <f t="shared" si="0"/>
        <v>9368</v>
      </c>
      <c r="I14" s="22"/>
      <c r="J14" s="22"/>
    </row>
    <row r="15" spans="1:10" x14ac:dyDescent="0.25">
      <c r="A15" s="13">
        <v>12</v>
      </c>
      <c r="B15" s="16" t="s">
        <v>17</v>
      </c>
      <c r="C15" s="17" t="s">
        <v>12</v>
      </c>
      <c r="D15" s="18">
        <v>45687</v>
      </c>
      <c r="E15" s="19">
        <v>1248</v>
      </c>
      <c r="F15" s="21">
        <v>1248</v>
      </c>
      <c r="G15" s="21"/>
      <c r="H15" s="19">
        <f t="shared" si="0"/>
        <v>0</v>
      </c>
      <c r="I15" s="22"/>
      <c r="J15" s="22"/>
    </row>
    <row r="16" spans="1:10" x14ac:dyDescent="0.25">
      <c r="A16" s="13">
        <v>13</v>
      </c>
      <c r="B16" s="16" t="s">
        <v>19</v>
      </c>
      <c r="C16" s="17" t="s">
        <v>12</v>
      </c>
      <c r="D16" s="18">
        <v>45665</v>
      </c>
      <c r="E16" s="19">
        <v>52180</v>
      </c>
      <c r="F16" s="21"/>
      <c r="G16" s="21">
        <v>41800</v>
      </c>
      <c r="H16" s="19">
        <f t="shared" si="0"/>
        <v>10380</v>
      </c>
      <c r="I16" s="22"/>
      <c r="J16" s="22"/>
    </row>
    <row r="17" spans="1:10" x14ac:dyDescent="0.25">
      <c r="A17" s="13">
        <v>14</v>
      </c>
      <c r="B17" s="16" t="s">
        <v>21</v>
      </c>
      <c r="C17" s="17" t="s">
        <v>12</v>
      </c>
      <c r="D17" s="18">
        <v>45684</v>
      </c>
      <c r="E17" s="19">
        <v>6226</v>
      </c>
      <c r="F17" s="21">
        <v>6226</v>
      </c>
      <c r="G17" s="21"/>
      <c r="H17" s="19">
        <f t="shared" si="0"/>
        <v>0</v>
      </c>
      <c r="I17" s="22"/>
      <c r="J17" s="22"/>
    </row>
    <row r="18" spans="1:10" x14ac:dyDescent="0.25">
      <c r="A18" s="13">
        <v>15</v>
      </c>
      <c r="B18" s="16" t="s">
        <v>21</v>
      </c>
      <c r="C18" s="17" t="s">
        <v>12</v>
      </c>
      <c r="D18" s="18">
        <v>45691</v>
      </c>
      <c r="E18" s="19">
        <v>1425</v>
      </c>
      <c r="F18" s="21"/>
      <c r="G18" s="21"/>
      <c r="H18" s="19">
        <f t="shared" si="0"/>
        <v>1425</v>
      </c>
      <c r="I18" s="22"/>
      <c r="J18" s="22"/>
    </row>
    <row r="19" spans="1:10" x14ac:dyDescent="0.25">
      <c r="A19" s="13">
        <v>16</v>
      </c>
      <c r="B19" s="16" t="s">
        <v>22</v>
      </c>
      <c r="C19" s="17" t="s">
        <v>12</v>
      </c>
      <c r="D19" s="18">
        <v>45672</v>
      </c>
      <c r="E19" s="19">
        <v>5751</v>
      </c>
      <c r="F19" s="21">
        <v>2500</v>
      </c>
      <c r="G19" s="21"/>
      <c r="H19" s="19">
        <f t="shared" si="0"/>
        <v>3251</v>
      </c>
      <c r="I19" s="22"/>
      <c r="J19" s="22"/>
    </row>
    <row r="20" spans="1:10" x14ac:dyDescent="0.25">
      <c r="A20" s="13">
        <v>17</v>
      </c>
      <c r="B20" s="16" t="s">
        <v>23</v>
      </c>
      <c r="C20" s="17" t="s">
        <v>12</v>
      </c>
      <c r="D20" s="18">
        <v>45686</v>
      </c>
      <c r="E20" s="19">
        <v>19200</v>
      </c>
      <c r="F20" s="21"/>
      <c r="G20" s="21"/>
      <c r="H20" s="19">
        <f t="shared" si="0"/>
        <v>19200</v>
      </c>
      <c r="I20" s="22"/>
      <c r="J20" s="22"/>
    </row>
    <row r="21" spans="1:10" x14ac:dyDescent="0.25">
      <c r="A21" s="13">
        <v>18</v>
      </c>
      <c r="B21" s="16" t="s">
        <v>24</v>
      </c>
      <c r="C21" s="17" t="s">
        <v>12</v>
      </c>
      <c r="D21" s="18">
        <v>45678</v>
      </c>
      <c r="E21" s="19">
        <v>8292</v>
      </c>
      <c r="F21" s="21">
        <v>8292</v>
      </c>
      <c r="G21" s="21"/>
      <c r="H21" s="19">
        <f t="shared" si="0"/>
        <v>0</v>
      </c>
      <c r="I21" s="22"/>
      <c r="J21" s="22"/>
    </row>
    <row r="22" spans="1:10" x14ac:dyDescent="0.25">
      <c r="A22" s="13">
        <v>19</v>
      </c>
      <c r="B22" s="16" t="s">
        <v>24</v>
      </c>
      <c r="C22" s="17" t="s">
        <v>12</v>
      </c>
      <c r="D22" s="18">
        <v>45685</v>
      </c>
      <c r="E22" s="19">
        <v>18888.5</v>
      </c>
      <c r="F22" s="21">
        <v>12000</v>
      </c>
      <c r="G22" s="21"/>
      <c r="H22" s="19">
        <f t="shared" si="0"/>
        <v>6888.5</v>
      </c>
      <c r="I22" s="22"/>
      <c r="J22" s="22"/>
    </row>
    <row r="23" spans="1:10" x14ac:dyDescent="0.25">
      <c r="A23" s="13">
        <v>20</v>
      </c>
      <c r="B23" s="16" t="s">
        <v>27</v>
      </c>
      <c r="C23" s="17" t="s">
        <v>12</v>
      </c>
      <c r="D23" s="18">
        <v>45692</v>
      </c>
      <c r="E23" s="19">
        <v>22321.4</v>
      </c>
      <c r="F23" s="21"/>
      <c r="G23" s="21"/>
      <c r="H23" s="19">
        <f t="shared" si="0"/>
        <v>22321.4</v>
      </c>
      <c r="I23" s="22"/>
      <c r="J23" s="22"/>
    </row>
    <row r="24" spans="1:10" x14ac:dyDescent="0.25">
      <c r="A24" s="13">
        <v>21</v>
      </c>
      <c r="B24" s="16" t="s">
        <v>28</v>
      </c>
      <c r="C24" s="17" t="s">
        <v>12</v>
      </c>
      <c r="D24" s="18">
        <v>45677</v>
      </c>
      <c r="E24" s="19">
        <v>4000</v>
      </c>
      <c r="F24" s="21">
        <v>4000</v>
      </c>
      <c r="G24" s="21"/>
      <c r="H24" s="19">
        <f t="shared" si="0"/>
        <v>0</v>
      </c>
      <c r="I24" s="22"/>
      <c r="J24" s="22"/>
    </row>
    <row r="25" spans="1:10" x14ac:dyDescent="0.25">
      <c r="A25" s="13">
        <v>22</v>
      </c>
      <c r="B25" s="16" t="s">
        <v>28</v>
      </c>
      <c r="C25" s="17" t="s">
        <v>12</v>
      </c>
      <c r="D25" s="18">
        <v>45691</v>
      </c>
      <c r="E25" s="19">
        <v>8314</v>
      </c>
      <c r="F25" s="21"/>
      <c r="G25" s="21"/>
      <c r="H25" s="19">
        <f t="shared" si="0"/>
        <v>8314</v>
      </c>
      <c r="I25" s="22"/>
      <c r="J25" s="22"/>
    </row>
    <row r="26" spans="1:10" x14ac:dyDescent="0.25">
      <c r="A26" s="13">
        <v>23</v>
      </c>
      <c r="B26" s="16" t="s">
        <v>44</v>
      </c>
      <c r="C26" s="17" t="s">
        <v>12</v>
      </c>
      <c r="D26" s="18">
        <v>45685</v>
      </c>
      <c r="E26" s="19">
        <v>4414.5</v>
      </c>
      <c r="F26" s="21">
        <v>4414.5</v>
      </c>
      <c r="G26" s="21"/>
      <c r="H26" s="19">
        <f t="shared" si="0"/>
        <v>0</v>
      </c>
      <c r="I26" s="22"/>
      <c r="J26" s="22"/>
    </row>
    <row r="27" spans="1:10" x14ac:dyDescent="0.25">
      <c r="A27" s="13">
        <v>24</v>
      </c>
      <c r="B27" s="16" t="s">
        <v>57</v>
      </c>
      <c r="C27" s="17" t="s">
        <v>12</v>
      </c>
      <c r="D27" s="18">
        <v>45679</v>
      </c>
      <c r="E27" s="19">
        <v>10000</v>
      </c>
      <c r="F27" s="21">
        <v>3500</v>
      </c>
      <c r="G27" s="21"/>
      <c r="H27" s="19">
        <f t="shared" si="0"/>
        <v>6500</v>
      </c>
      <c r="I27" s="22"/>
      <c r="J27" s="22"/>
    </row>
    <row r="28" spans="1:10" x14ac:dyDescent="0.25">
      <c r="A28" s="13">
        <v>25</v>
      </c>
      <c r="B28" s="16" t="s">
        <v>57</v>
      </c>
      <c r="C28" s="17" t="s">
        <v>12</v>
      </c>
      <c r="D28" s="18">
        <v>45686</v>
      </c>
      <c r="E28" s="19">
        <v>2081</v>
      </c>
      <c r="F28" s="21">
        <v>2081</v>
      </c>
      <c r="G28" s="21"/>
      <c r="H28" s="19">
        <f t="shared" si="0"/>
        <v>0</v>
      </c>
      <c r="I28" s="22"/>
      <c r="J28" s="22"/>
    </row>
    <row r="29" spans="1:10" x14ac:dyDescent="0.25">
      <c r="A29" s="13">
        <v>26</v>
      </c>
      <c r="B29" s="16" t="s">
        <v>58</v>
      </c>
      <c r="C29" s="17" t="s">
        <v>12</v>
      </c>
      <c r="D29" s="18">
        <v>45685</v>
      </c>
      <c r="E29" s="19">
        <v>10449</v>
      </c>
      <c r="F29" s="21">
        <v>10449</v>
      </c>
      <c r="G29" s="21"/>
      <c r="H29" s="19">
        <f t="shared" si="0"/>
        <v>0</v>
      </c>
      <c r="I29" s="22"/>
      <c r="J29" s="22"/>
    </row>
    <row r="30" spans="1:10" x14ac:dyDescent="0.25">
      <c r="A30" s="13">
        <v>27</v>
      </c>
      <c r="B30" s="16" t="s">
        <v>26</v>
      </c>
      <c r="C30" s="17" t="s">
        <v>12</v>
      </c>
      <c r="D30" s="18">
        <v>45691</v>
      </c>
      <c r="E30" s="19">
        <v>10179.5</v>
      </c>
      <c r="F30" s="21"/>
      <c r="G30" s="21"/>
      <c r="H30" s="19">
        <f t="shared" si="0"/>
        <v>10179.5</v>
      </c>
      <c r="I30" s="22"/>
      <c r="J30" s="22"/>
    </row>
    <row r="31" spans="1:10" x14ac:dyDescent="0.25">
      <c r="A31" s="13">
        <v>28</v>
      </c>
      <c r="B31" s="16" t="s">
        <v>18</v>
      </c>
      <c r="C31" s="17" t="s">
        <v>12</v>
      </c>
      <c r="D31" s="18">
        <v>45693</v>
      </c>
      <c r="E31" s="19">
        <v>17917</v>
      </c>
      <c r="F31" s="21"/>
      <c r="G31" s="21"/>
      <c r="H31" s="19">
        <f t="shared" si="0"/>
        <v>17917</v>
      </c>
      <c r="I31" s="22"/>
      <c r="J31" s="22"/>
    </row>
    <row r="32" spans="1:10" x14ac:dyDescent="0.25">
      <c r="A32" s="13">
        <v>29</v>
      </c>
      <c r="B32" s="16" t="s">
        <v>60</v>
      </c>
      <c r="C32" s="17" t="s">
        <v>12</v>
      </c>
      <c r="D32" s="18">
        <v>45692</v>
      </c>
      <c r="E32" s="19">
        <v>12346</v>
      </c>
      <c r="F32" s="21"/>
      <c r="G32" s="21"/>
      <c r="H32" s="19">
        <f t="shared" si="0"/>
        <v>12346</v>
      </c>
      <c r="I32" s="22"/>
      <c r="J32" s="22"/>
    </row>
    <row r="33" spans="1:10" x14ac:dyDescent="0.25">
      <c r="A33" s="13">
        <v>30</v>
      </c>
      <c r="B33" s="16" t="s">
        <v>61</v>
      </c>
      <c r="C33" s="17" t="s">
        <v>12</v>
      </c>
      <c r="D33" s="18">
        <v>45692</v>
      </c>
      <c r="E33" s="19">
        <v>10968</v>
      </c>
      <c r="F33" s="21"/>
      <c r="G33" s="21"/>
      <c r="H33" s="19">
        <f t="shared" si="0"/>
        <v>10968</v>
      </c>
      <c r="I33" s="22"/>
      <c r="J33" s="22"/>
    </row>
    <row r="34" spans="1:10" x14ac:dyDescent="0.25">
      <c r="A34" s="13">
        <v>31</v>
      </c>
      <c r="B34" s="16" t="s">
        <v>14</v>
      </c>
      <c r="C34" s="17" t="s">
        <v>12</v>
      </c>
      <c r="D34" s="18">
        <v>45691</v>
      </c>
      <c r="E34" s="19">
        <v>24805</v>
      </c>
      <c r="F34" s="21"/>
      <c r="G34" s="21"/>
      <c r="H34" s="19">
        <f t="shared" si="0"/>
        <v>24805</v>
      </c>
      <c r="I34" s="22"/>
      <c r="J34" s="22"/>
    </row>
    <row r="35" spans="1:10" x14ac:dyDescent="0.25">
      <c r="A35" s="13">
        <v>32</v>
      </c>
      <c r="B35" s="16" t="s">
        <v>45</v>
      </c>
      <c r="C35" s="17" t="s">
        <v>12</v>
      </c>
      <c r="D35" s="18">
        <v>45693</v>
      </c>
      <c r="E35" s="19">
        <v>4650</v>
      </c>
      <c r="F35" s="21"/>
      <c r="G35" s="21"/>
      <c r="H35" s="19">
        <f t="shared" si="0"/>
        <v>4650</v>
      </c>
      <c r="I35" s="22"/>
      <c r="J35" s="22"/>
    </row>
    <row r="36" spans="1:10" x14ac:dyDescent="0.25">
      <c r="A36" s="13">
        <v>33</v>
      </c>
      <c r="B36" s="16" t="s">
        <v>62</v>
      </c>
      <c r="C36" s="17" t="s">
        <v>12</v>
      </c>
      <c r="D36" s="18">
        <v>45686</v>
      </c>
      <c r="E36" s="19">
        <v>5410.5</v>
      </c>
      <c r="F36" s="21">
        <v>2410.5</v>
      </c>
      <c r="G36" s="21">
        <v>3000</v>
      </c>
      <c r="H36" s="19">
        <f t="shared" si="0"/>
        <v>0</v>
      </c>
      <c r="I36" s="22" t="s">
        <v>54</v>
      </c>
      <c r="J36" s="22"/>
    </row>
    <row r="37" spans="1:10" x14ac:dyDescent="0.25">
      <c r="A37" s="13">
        <v>34</v>
      </c>
      <c r="B37" s="16" t="s">
        <v>29</v>
      </c>
      <c r="C37" s="17" t="s">
        <v>12</v>
      </c>
      <c r="D37" s="18">
        <v>45684</v>
      </c>
      <c r="E37" s="19">
        <v>4691.78</v>
      </c>
      <c r="F37" s="21"/>
      <c r="G37" s="21"/>
      <c r="H37" s="19">
        <f t="shared" si="0"/>
        <v>4691.78</v>
      </c>
      <c r="I37" s="22"/>
      <c r="J37" s="22"/>
    </row>
    <row r="38" spans="1:10" x14ac:dyDescent="0.25">
      <c r="A38" s="13">
        <v>35</v>
      </c>
      <c r="B38" s="16" t="s">
        <v>63</v>
      </c>
      <c r="C38" s="17" t="s">
        <v>12</v>
      </c>
      <c r="D38" s="18">
        <v>45684</v>
      </c>
      <c r="E38" s="19">
        <v>12234.5</v>
      </c>
      <c r="F38" s="21">
        <v>12234.5</v>
      </c>
      <c r="G38" s="21"/>
      <c r="H38" s="19">
        <f t="shared" si="0"/>
        <v>0</v>
      </c>
      <c r="I38" s="22"/>
      <c r="J38" s="22"/>
    </row>
    <row r="39" spans="1:10" x14ac:dyDescent="0.25">
      <c r="A39" s="13">
        <v>36</v>
      </c>
      <c r="B39" s="16" t="s">
        <v>31</v>
      </c>
      <c r="C39" s="17" t="s">
        <v>32</v>
      </c>
      <c r="D39" s="18">
        <v>45672</v>
      </c>
      <c r="E39" s="19">
        <v>24154</v>
      </c>
      <c r="F39" s="20">
        <v>3050</v>
      </c>
      <c r="G39" s="20">
        <v>6950</v>
      </c>
      <c r="H39" s="19">
        <f t="shared" si="0"/>
        <v>14154</v>
      </c>
    </row>
    <row r="40" spans="1:10" x14ac:dyDescent="0.25">
      <c r="A40" s="13">
        <v>37</v>
      </c>
      <c r="B40" s="24" t="s">
        <v>33</v>
      </c>
      <c r="C40" s="17" t="s">
        <v>32</v>
      </c>
      <c r="D40" s="18">
        <v>45673</v>
      </c>
      <c r="E40" s="19">
        <v>1140</v>
      </c>
      <c r="F40" s="20">
        <v>1140</v>
      </c>
      <c r="G40" s="20"/>
      <c r="H40" s="19">
        <f t="shared" si="0"/>
        <v>0</v>
      </c>
    </row>
    <row r="41" spans="1:10" x14ac:dyDescent="0.25">
      <c r="A41" s="13">
        <v>38</v>
      </c>
      <c r="B41" s="24" t="s">
        <v>33</v>
      </c>
      <c r="C41" s="17" t="s">
        <v>32</v>
      </c>
      <c r="D41" s="18">
        <v>45680</v>
      </c>
      <c r="E41" s="19">
        <v>4314</v>
      </c>
      <c r="F41" s="20"/>
      <c r="G41" s="20"/>
      <c r="H41" s="19">
        <f t="shared" si="0"/>
        <v>4314</v>
      </c>
    </row>
    <row r="42" spans="1:10" x14ac:dyDescent="0.25">
      <c r="A42" s="13">
        <v>39</v>
      </c>
      <c r="B42" s="24" t="s">
        <v>33</v>
      </c>
      <c r="C42" s="17" t="s">
        <v>32</v>
      </c>
      <c r="D42" s="18">
        <v>45687</v>
      </c>
      <c r="E42" s="19">
        <v>1555</v>
      </c>
      <c r="F42" s="20"/>
      <c r="G42" s="20"/>
      <c r="H42" s="19">
        <f t="shared" si="0"/>
        <v>1555</v>
      </c>
    </row>
    <row r="43" spans="1:10" x14ac:dyDescent="0.25">
      <c r="A43" s="13">
        <v>40</v>
      </c>
      <c r="B43" s="16" t="s">
        <v>34</v>
      </c>
      <c r="C43" s="17" t="s">
        <v>32</v>
      </c>
      <c r="D43" s="18">
        <v>45666</v>
      </c>
      <c r="E43" s="19">
        <v>3000</v>
      </c>
      <c r="F43" s="20">
        <v>3000</v>
      </c>
      <c r="G43" s="20"/>
      <c r="H43" s="19">
        <f t="shared" si="0"/>
        <v>0</v>
      </c>
    </row>
    <row r="44" spans="1:10" x14ac:dyDescent="0.25">
      <c r="A44" s="13">
        <v>41</v>
      </c>
      <c r="B44" s="16" t="s">
        <v>34</v>
      </c>
      <c r="C44" s="17" t="s">
        <v>32</v>
      </c>
      <c r="D44" s="18">
        <v>45687</v>
      </c>
      <c r="E44" s="19">
        <v>6058</v>
      </c>
      <c r="F44" s="20"/>
      <c r="G44" s="20"/>
      <c r="H44" s="19">
        <f t="shared" si="0"/>
        <v>6058</v>
      </c>
    </row>
    <row r="45" spans="1:10" x14ac:dyDescent="0.25">
      <c r="A45" s="13">
        <v>42</v>
      </c>
      <c r="B45" s="24" t="s">
        <v>49</v>
      </c>
      <c r="C45" s="17" t="s">
        <v>32</v>
      </c>
      <c r="D45" s="18">
        <v>45680</v>
      </c>
      <c r="E45" s="19">
        <v>25660.799999999999</v>
      </c>
      <c r="F45" s="20">
        <v>25660.799999999999</v>
      </c>
      <c r="G45" s="20"/>
      <c r="H45" s="19">
        <f t="shared" si="0"/>
        <v>0</v>
      </c>
      <c r="I45" s="25"/>
    </row>
    <row r="46" spans="1:10" x14ac:dyDescent="0.25">
      <c r="A46" s="13">
        <v>43</v>
      </c>
      <c r="B46" s="24" t="s">
        <v>50</v>
      </c>
      <c r="C46" s="17" t="s">
        <v>32</v>
      </c>
      <c r="D46" s="18">
        <v>45687</v>
      </c>
      <c r="E46" s="19">
        <v>11822</v>
      </c>
      <c r="F46" s="20">
        <v>11822</v>
      </c>
      <c r="G46" s="20"/>
      <c r="H46" s="19">
        <f t="shared" si="0"/>
        <v>0</v>
      </c>
      <c r="I46" s="25"/>
    </row>
    <row r="47" spans="1:10" x14ac:dyDescent="0.25">
      <c r="A47" s="13">
        <v>44</v>
      </c>
      <c r="B47" s="24" t="s">
        <v>51</v>
      </c>
      <c r="C47" s="17" t="s">
        <v>32</v>
      </c>
      <c r="D47" s="18">
        <v>45680</v>
      </c>
      <c r="E47" s="19">
        <v>9500</v>
      </c>
      <c r="F47" s="20">
        <v>9500</v>
      </c>
      <c r="G47" s="20"/>
      <c r="H47" s="19">
        <f t="shared" si="0"/>
        <v>0</v>
      </c>
      <c r="I47" s="25"/>
    </row>
    <row r="48" spans="1:10" x14ac:dyDescent="0.25">
      <c r="A48" s="13">
        <v>45</v>
      </c>
      <c r="B48" s="24" t="s">
        <v>52</v>
      </c>
      <c r="C48" s="17" t="s">
        <v>32</v>
      </c>
      <c r="D48" s="18">
        <v>45673</v>
      </c>
      <c r="E48" s="19">
        <v>5000</v>
      </c>
      <c r="F48" s="20">
        <v>5000</v>
      </c>
      <c r="G48" s="20"/>
      <c r="H48" s="19">
        <f t="shared" si="0"/>
        <v>0</v>
      </c>
      <c r="I48" s="25"/>
    </row>
    <row r="49" spans="1:9" x14ac:dyDescent="0.25">
      <c r="A49" s="13">
        <v>46</v>
      </c>
      <c r="B49" s="24" t="s">
        <v>48</v>
      </c>
      <c r="C49" s="17" t="s">
        <v>32</v>
      </c>
      <c r="D49" s="18">
        <v>45688</v>
      </c>
      <c r="E49" s="19">
        <v>9645</v>
      </c>
      <c r="F49" s="20">
        <v>5000</v>
      </c>
      <c r="G49" s="20"/>
      <c r="H49" s="19">
        <f t="shared" si="0"/>
        <v>4645</v>
      </c>
      <c r="I49" s="25"/>
    </row>
    <row r="50" spans="1:9" x14ac:dyDescent="0.25">
      <c r="A50" s="13">
        <v>47</v>
      </c>
      <c r="B50" s="24" t="s">
        <v>64</v>
      </c>
      <c r="C50" s="17" t="s">
        <v>32</v>
      </c>
      <c r="D50" s="18">
        <v>45687</v>
      </c>
      <c r="E50" s="19">
        <v>7078</v>
      </c>
      <c r="F50" s="20">
        <v>7078</v>
      </c>
      <c r="G50" s="20"/>
      <c r="H50" s="19">
        <f t="shared" si="0"/>
        <v>0</v>
      </c>
      <c r="I50" s="25"/>
    </row>
    <row r="51" spans="1:9" x14ac:dyDescent="0.25">
      <c r="A51" s="13">
        <v>48</v>
      </c>
      <c r="B51" s="24" t="s">
        <v>35</v>
      </c>
      <c r="C51" s="17" t="s">
        <v>32</v>
      </c>
      <c r="D51" s="18">
        <v>45688</v>
      </c>
      <c r="E51" s="19">
        <v>10498.5</v>
      </c>
      <c r="F51" s="20">
        <v>10498.5</v>
      </c>
      <c r="G51" s="20"/>
      <c r="H51" s="19">
        <f t="shared" si="0"/>
        <v>0</v>
      </c>
      <c r="I51" s="25"/>
    </row>
    <row r="52" spans="1:9" x14ac:dyDescent="0.25">
      <c r="A52" s="13"/>
      <c r="B52" s="26"/>
      <c r="C52" s="27"/>
      <c r="D52" s="27" t="s">
        <v>37</v>
      </c>
      <c r="E52" s="28">
        <f>SUM(E4:E51)</f>
        <v>503864.58</v>
      </c>
      <c r="F52" s="29">
        <f>SUM(F4:F51)</f>
        <v>177260.79999999999</v>
      </c>
      <c r="G52" s="29">
        <f>SUM(G4:G51)</f>
        <v>51750</v>
      </c>
      <c r="H52" s="19">
        <f>SUM(H4:H51)</f>
        <v>274853.78000000003</v>
      </c>
    </row>
    <row r="53" spans="1:9" x14ac:dyDescent="0.25">
      <c r="A53" s="30"/>
      <c r="B53" s="31"/>
      <c r="C53" s="8"/>
      <c r="D53" s="8"/>
      <c r="E53" s="32"/>
      <c r="F53" s="33"/>
      <c r="G53" s="33"/>
      <c r="H53" s="25"/>
    </row>
    <row r="54" spans="1:9" x14ac:dyDescent="0.25">
      <c r="B54" s="34" t="s">
        <v>38</v>
      </c>
      <c r="C54" s="2"/>
      <c r="D54" s="2" t="s">
        <v>39</v>
      </c>
      <c r="E54" s="2"/>
      <c r="F54" s="35" t="s">
        <v>40</v>
      </c>
      <c r="G54" s="35"/>
    </row>
    <row r="55" spans="1:9" x14ac:dyDescent="0.25">
      <c r="B55" s="31" t="s">
        <v>41</v>
      </c>
      <c r="C55" s="2"/>
      <c r="D55" s="8"/>
      <c r="E55" s="2"/>
      <c r="F55" s="35" t="s">
        <v>42</v>
      </c>
      <c r="G55" s="35"/>
    </row>
    <row r="57" spans="1:9" x14ac:dyDescent="0.25">
      <c r="B57" s="1"/>
      <c r="F57" s="6"/>
      <c r="G57" s="6"/>
    </row>
    <row r="58" spans="1:9" x14ac:dyDescent="0.25">
      <c r="A58" s="6"/>
      <c r="B58" s="1"/>
      <c r="F58" s="6"/>
      <c r="G58" s="6"/>
    </row>
  </sheetData>
  <autoFilter ref="A1:H52"/>
  <pageMargins left="0" right="0" top="0.59055118110236227" bottom="0" header="0" footer="0"/>
  <pageSetup paperSize="9" scale="98" orientation="portrait" r:id="rId1"/>
  <headerFooter>
    <oddHeader>Sayfa &amp;P /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opLeftCell="A49" workbookViewId="0">
      <selection activeCell="F58" sqref="F58:G58"/>
    </sheetView>
  </sheetViews>
  <sheetFormatPr defaultColWidth="8.85546875" defaultRowHeight="15" x14ac:dyDescent="0.25"/>
  <cols>
    <col min="1" max="1" width="4.140625" style="1" customWidth="1"/>
    <col min="2" max="2" width="22.42578125" style="6" bestFit="1" customWidth="1"/>
    <col min="3" max="3" width="9.140625" style="36" customWidth="1"/>
    <col min="4" max="4" width="12.42578125" style="36" customWidth="1"/>
    <col min="5" max="5" width="13.5703125" style="36" bestFit="1" customWidth="1"/>
    <col min="6" max="6" width="20.7109375" style="37" bestFit="1" customWidth="1"/>
    <col min="7" max="7" width="14" style="37" bestFit="1" customWidth="1"/>
    <col min="8" max="8" width="14.28515625" style="6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45689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67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45670</v>
      </c>
      <c r="E4" s="19">
        <v>7895.5</v>
      </c>
      <c r="F4" s="20">
        <v>7895.5</v>
      </c>
      <c r="G4" s="20"/>
      <c r="H4" s="19">
        <f>E4-F4-G4</f>
        <v>0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45671</v>
      </c>
      <c r="E5" s="19">
        <v>18385.8</v>
      </c>
      <c r="F5" s="20"/>
      <c r="G5" s="20"/>
      <c r="H5" s="19">
        <f t="shared" ref="H5:H57" si="0">E5-F5-G5</f>
        <v>18385.8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45692</v>
      </c>
      <c r="E6" s="19">
        <v>12311</v>
      </c>
      <c r="F6" s="20"/>
      <c r="G6" s="20"/>
      <c r="H6" s="19">
        <f t="shared" si="0"/>
        <v>12311</v>
      </c>
    </row>
    <row r="7" spans="1:10" x14ac:dyDescent="0.25">
      <c r="A7" s="13">
        <v>4</v>
      </c>
      <c r="B7" s="16" t="s">
        <v>13</v>
      </c>
      <c r="C7" s="17" t="s">
        <v>12</v>
      </c>
      <c r="D7" s="18">
        <v>45672</v>
      </c>
      <c r="E7" s="19">
        <v>6711.7000000000007</v>
      </c>
      <c r="F7" s="20">
        <v>6711.7</v>
      </c>
      <c r="G7" s="20"/>
      <c r="H7" s="19">
        <f t="shared" si="0"/>
        <v>9.0949470177292824E-13</v>
      </c>
    </row>
    <row r="8" spans="1:10" x14ac:dyDescent="0.25">
      <c r="A8" s="13">
        <v>5</v>
      </c>
      <c r="B8" s="16" t="s">
        <v>13</v>
      </c>
      <c r="C8" s="17" t="s">
        <v>12</v>
      </c>
      <c r="D8" s="18">
        <v>45679</v>
      </c>
      <c r="E8" s="19">
        <v>9178.6</v>
      </c>
      <c r="F8" s="20"/>
      <c r="G8" s="20"/>
      <c r="H8" s="19">
        <f t="shared" si="0"/>
        <v>9178.6</v>
      </c>
    </row>
    <row r="9" spans="1:10" x14ac:dyDescent="0.25">
      <c r="A9" s="13">
        <v>6</v>
      </c>
      <c r="B9" s="16" t="s">
        <v>13</v>
      </c>
      <c r="C9" s="17" t="s">
        <v>12</v>
      </c>
      <c r="D9" s="18">
        <v>45693</v>
      </c>
      <c r="E9" s="19">
        <v>9962</v>
      </c>
      <c r="F9" s="20"/>
      <c r="G9" s="20"/>
      <c r="H9" s="19">
        <f t="shared" si="0"/>
        <v>9962</v>
      </c>
    </row>
    <row r="10" spans="1:10" x14ac:dyDescent="0.25">
      <c r="A10" s="38"/>
      <c r="B10" s="39" t="s">
        <v>13</v>
      </c>
      <c r="C10" s="40" t="s">
        <v>12</v>
      </c>
      <c r="D10" s="41">
        <v>45700</v>
      </c>
      <c r="E10" s="42">
        <v>4048.8</v>
      </c>
      <c r="F10" s="43"/>
      <c r="G10" s="43"/>
      <c r="H10" s="42">
        <f t="shared" si="0"/>
        <v>4048.8</v>
      </c>
    </row>
    <row r="11" spans="1:10" x14ac:dyDescent="0.25">
      <c r="A11" s="13">
        <v>7</v>
      </c>
      <c r="B11" s="16" t="s">
        <v>15</v>
      </c>
      <c r="C11" s="17" t="s">
        <v>12</v>
      </c>
      <c r="D11" s="18">
        <v>45691</v>
      </c>
      <c r="E11" s="19">
        <v>6478</v>
      </c>
      <c r="F11" s="20">
        <v>6478</v>
      </c>
      <c r="G11" s="20"/>
      <c r="H11" s="19">
        <f t="shared" si="0"/>
        <v>0</v>
      </c>
    </row>
    <row r="12" spans="1:10" x14ac:dyDescent="0.25">
      <c r="A12" s="13">
        <v>8</v>
      </c>
      <c r="B12" s="16" t="s">
        <v>16</v>
      </c>
      <c r="C12" s="17" t="s">
        <v>12</v>
      </c>
      <c r="D12" s="18">
        <v>45691</v>
      </c>
      <c r="E12" s="19">
        <v>9368</v>
      </c>
      <c r="F12" s="21">
        <v>9368</v>
      </c>
      <c r="G12" s="21"/>
      <c r="H12" s="19">
        <f t="shared" si="0"/>
        <v>0</v>
      </c>
      <c r="I12" s="22"/>
      <c r="J12" s="22"/>
    </row>
    <row r="13" spans="1:10" x14ac:dyDescent="0.25">
      <c r="A13" s="13">
        <v>9</v>
      </c>
      <c r="B13" s="16" t="s">
        <v>19</v>
      </c>
      <c r="C13" s="17" t="s">
        <v>12</v>
      </c>
      <c r="D13" s="18">
        <v>45665</v>
      </c>
      <c r="E13" s="19">
        <v>10380</v>
      </c>
      <c r="F13" s="21">
        <v>10380</v>
      </c>
      <c r="G13" s="21"/>
      <c r="H13" s="19">
        <f t="shared" si="0"/>
        <v>0</v>
      </c>
      <c r="I13" s="22"/>
      <c r="J13" s="22"/>
    </row>
    <row r="14" spans="1:10" x14ac:dyDescent="0.25">
      <c r="A14" s="38"/>
      <c r="B14" s="39" t="s">
        <v>19</v>
      </c>
      <c r="C14" s="40" t="s">
        <v>12</v>
      </c>
      <c r="D14" s="41">
        <v>45699</v>
      </c>
      <c r="E14" s="42">
        <v>65462</v>
      </c>
      <c r="F14" s="45"/>
      <c r="G14" s="45"/>
      <c r="H14" s="42">
        <f t="shared" si="0"/>
        <v>65462</v>
      </c>
      <c r="I14" s="22"/>
      <c r="J14" s="22"/>
    </row>
    <row r="15" spans="1:10" x14ac:dyDescent="0.25">
      <c r="A15" s="13">
        <v>10</v>
      </c>
      <c r="B15" s="16" t="s">
        <v>21</v>
      </c>
      <c r="C15" s="17" t="s">
        <v>12</v>
      </c>
      <c r="D15" s="18">
        <v>45691</v>
      </c>
      <c r="E15" s="19">
        <v>1425</v>
      </c>
      <c r="F15" s="21">
        <v>1425</v>
      </c>
      <c r="G15" s="21"/>
      <c r="H15" s="19">
        <f t="shared" si="0"/>
        <v>0</v>
      </c>
      <c r="I15" s="22"/>
      <c r="J15" s="22"/>
    </row>
    <row r="16" spans="1:10" x14ac:dyDescent="0.25">
      <c r="A16" s="13">
        <v>11</v>
      </c>
      <c r="B16" s="16" t="s">
        <v>22</v>
      </c>
      <c r="C16" s="17" t="s">
        <v>12</v>
      </c>
      <c r="D16" s="18">
        <v>45672</v>
      </c>
      <c r="E16" s="19">
        <v>3251</v>
      </c>
      <c r="F16" s="21">
        <v>3251</v>
      </c>
      <c r="G16" s="21"/>
      <c r="H16" s="19">
        <f t="shared" si="0"/>
        <v>0</v>
      </c>
      <c r="I16" s="22"/>
      <c r="J16" s="22"/>
    </row>
    <row r="17" spans="1:10" x14ac:dyDescent="0.25">
      <c r="A17" s="13">
        <v>12</v>
      </c>
      <c r="B17" s="16" t="s">
        <v>23</v>
      </c>
      <c r="C17" s="17" t="s">
        <v>12</v>
      </c>
      <c r="D17" s="18">
        <v>45686</v>
      </c>
      <c r="E17" s="19">
        <v>19200</v>
      </c>
      <c r="F17" s="21"/>
      <c r="G17" s="21">
        <v>19200</v>
      </c>
      <c r="H17" s="19">
        <f t="shared" si="0"/>
        <v>0</v>
      </c>
      <c r="I17" s="22" t="s">
        <v>54</v>
      </c>
      <c r="J17" s="22"/>
    </row>
    <row r="18" spans="1:10" x14ac:dyDescent="0.25">
      <c r="A18" s="38"/>
      <c r="B18" s="39" t="s">
        <v>23</v>
      </c>
      <c r="C18" s="40" t="s">
        <v>12</v>
      </c>
      <c r="D18" s="41">
        <v>45700</v>
      </c>
      <c r="E18" s="42">
        <v>7992</v>
      </c>
      <c r="F18" s="45"/>
      <c r="G18" s="45"/>
      <c r="H18" s="42">
        <f t="shared" si="0"/>
        <v>7992</v>
      </c>
      <c r="I18" s="22"/>
      <c r="J18" s="22"/>
    </row>
    <row r="19" spans="1:10" x14ac:dyDescent="0.25">
      <c r="A19" s="13">
        <v>13</v>
      </c>
      <c r="B19" s="16" t="s">
        <v>24</v>
      </c>
      <c r="C19" s="17" t="s">
        <v>12</v>
      </c>
      <c r="D19" s="18">
        <v>45685</v>
      </c>
      <c r="E19" s="19">
        <v>6888.5</v>
      </c>
      <c r="F19" s="21">
        <v>6888.5</v>
      </c>
      <c r="G19" s="21"/>
      <c r="H19" s="19">
        <f t="shared" si="0"/>
        <v>0</v>
      </c>
      <c r="I19" s="22"/>
      <c r="J19" s="22"/>
    </row>
    <row r="20" spans="1:10" x14ac:dyDescent="0.25">
      <c r="A20" s="38"/>
      <c r="B20" s="39" t="s">
        <v>24</v>
      </c>
      <c r="C20" s="40" t="s">
        <v>12</v>
      </c>
      <c r="D20" s="41">
        <v>45699</v>
      </c>
      <c r="E20" s="42">
        <v>30759</v>
      </c>
      <c r="F20" s="45"/>
      <c r="G20" s="45"/>
      <c r="H20" s="42">
        <f t="shared" si="0"/>
        <v>30759</v>
      </c>
      <c r="I20" s="22"/>
      <c r="J20" s="22"/>
    </row>
    <row r="21" spans="1:10" x14ac:dyDescent="0.25">
      <c r="A21" s="13">
        <v>14</v>
      </c>
      <c r="B21" s="16" t="s">
        <v>27</v>
      </c>
      <c r="C21" s="17" t="s">
        <v>12</v>
      </c>
      <c r="D21" s="18">
        <v>45692</v>
      </c>
      <c r="E21" s="19">
        <v>22321.4</v>
      </c>
      <c r="F21" s="21">
        <v>10000</v>
      </c>
      <c r="G21" s="21"/>
      <c r="H21" s="19">
        <f t="shared" si="0"/>
        <v>12321.400000000001</v>
      </c>
      <c r="I21" s="22"/>
      <c r="J21" s="22"/>
    </row>
    <row r="22" spans="1:10" x14ac:dyDescent="0.25">
      <c r="A22" s="13">
        <v>15</v>
      </c>
      <c r="B22" s="16" t="s">
        <v>28</v>
      </c>
      <c r="C22" s="17" t="s">
        <v>12</v>
      </c>
      <c r="D22" s="18">
        <v>45691</v>
      </c>
      <c r="E22" s="19">
        <v>8314</v>
      </c>
      <c r="F22" s="21"/>
      <c r="G22" s="21"/>
      <c r="H22" s="19">
        <f t="shared" si="0"/>
        <v>8314</v>
      </c>
      <c r="I22" s="22"/>
      <c r="J22" s="22"/>
    </row>
    <row r="23" spans="1:10" x14ac:dyDescent="0.25">
      <c r="A23" s="13">
        <v>16</v>
      </c>
      <c r="B23" s="16" t="s">
        <v>57</v>
      </c>
      <c r="C23" s="17" t="s">
        <v>12</v>
      </c>
      <c r="D23" s="18">
        <v>45679</v>
      </c>
      <c r="E23" s="19">
        <v>6500</v>
      </c>
      <c r="F23" s="21">
        <v>6500</v>
      </c>
      <c r="G23" s="21"/>
      <c r="H23" s="19">
        <f t="shared" si="0"/>
        <v>0</v>
      </c>
      <c r="I23" s="22"/>
      <c r="J23" s="22"/>
    </row>
    <row r="24" spans="1:10" x14ac:dyDescent="0.25">
      <c r="A24" s="38"/>
      <c r="B24" s="39" t="s">
        <v>57</v>
      </c>
      <c r="C24" s="40" t="s">
        <v>12</v>
      </c>
      <c r="D24" s="41">
        <v>45700</v>
      </c>
      <c r="E24" s="42">
        <v>3951</v>
      </c>
      <c r="F24" s="45"/>
      <c r="G24" s="45"/>
      <c r="H24" s="42">
        <f t="shared" si="0"/>
        <v>3951</v>
      </c>
      <c r="I24" s="22"/>
      <c r="J24" s="22"/>
    </row>
    <row r="25" spans="1:10" x14ac:dyDescent="0.25">
      <c r="A25" s="13">
        <v>17</v>
      </c>
      <c r="B25" s="16" t="s">
        <v>26</v>
      </c>
      <c r="C25" s="17" t="s">
        <v>12</v>
      </c>
      <c r="D25" s="18">
        <v>45691</v>
      </c>
      <c r="E25" s="19">
        <v>10179.5</v>
      </c>
      <c r="F25" s="21">
        <v>10179.5</v>
      </c>
      <c r="G25" s="21"/>
      <c r="H25" s="19">
        <f t="shared" si="0"/>
        <v>0</v>
      </c>
      <c r="I25" s="22"/>
      <c r="J25" s="22"/>
    </row>
    <row r="26" spans="1:10" x14ac:dyDescent="0.25">
      <c r="A26" s="13">
        <v>18</v>
      </c>
      <c r="B26" s="16" t="s">
        <v>18</v>
      </c>
      <c r="C26" s="17" t="s">
        <v>12</v>
      </c>
      <c r="D26" s="18">
        <v>45693</v>
      </c>
      <c r="E26" s="19">
        <v>17917</v>
      </c>
      <c r="F26" s="21"/>
      <c r="G26" s="21"/>
      <c r="H26" s="19">
        <f t="shared" si="0"/>
        <v>17917</v>
      </c>
      <c r="I26" s="22"/>
      <c r="J26" s="22"/>
    </row>
    <row r="27" spans="1:10" x14ac:dyDescent="0.25">
      <c r="A27" s="13">
        <v>19</v>
      </c>
      <c r="B27" s="16" t="s">
        <v>60</v>
      </c>
      <c r="C27" s="17" t="s">
        <v>12</v>
      </c>
      <c r="D27" s="18">
        <v>45692</v>
      </c>
      <c r="E27" s="19">
        <v>12346</v>
      </c>
      <c r="F27" s="21">
        <v>12346</v>
      </c>
      <c r="G27" s="21"/>
      <c r="H27" s="19">
        <f t="shared" si="0"/>
        <v>0</v>
      </c>
      <c r="I27" s="22"/>
      <c r="J27" s="22"/>
    </row>
    <row r="28" spans="1:10" x14ac:dyDescent="0.25">
      <c r="A28" s="13">
        <v>20</v>
      </c>
      <c r="B28" s="16" t="s">
        <v>61</v>
      </c>
      <c r="C28" s="17" t="s">
        <v>12</v>
      </c>
      <c r="D28" s="18">
        <v>45692</v>
      </c>
      <c r="E28" s="19">
        <v>10968</v>
      </c>
      <c r="F28" s="21">
        <v>5000</v>
      </c>
      <c r="G28" s="21"/>
      <c r="H28" s="19">
        <f t="shared" si="0"/>
        <v>5968</v>
      </c>
      <c r="I28" s="22"/>
      <c r="J28" s="22"/>
    </row>
    <row r="29" spans="1:10" x14ac:dyDescent="0.25">
      <c r="A29" s="13">
        <v>21</v>
      </c>
      <c r="B29" s="16" t="s">
        <v>14</v>
      </c>
      <c r="C29" s="17" t="s">
        <v>12</v>
      </c>
      <c r="D29" s="18">
        <v>45691</v>
      </c>
      <c r="E29" s="19">
        <v>24805</v>
      </c>
      <c r="F29" s="21">
        <v>20000</v>
      </c>
      <c r="G29" s="21"/>
      <c r="H29" s="19">
        <f t="shared" si="0"/>
        <v>4805</v>
      </c>
      <c r="I29" s="22"/>
      <c r="J29" s="22"/>
    </row>
    <row r="30" spans="1:10" x14ac:dyDescent="0.25">
      <c r="A30" s="13">
        <v>22</v>
      </c>
      <c r="B30" s="16" t="s">
        <v>45</v>
      </c>
      <c r="C30" s="17" t="s">
        <v>12</v>
      </c>
      <c r="D30" s="18">
        <v>45693</v>
      </c>
      <c r="E30" s="19">
        <v>4650</v>
      </c>
      <c r="F30" s="21">
        <v>4650</v>
      </c>
      <c r="G30" s="21"/>
      <c r="H30" s="19">
        <f t="shared" si="0"/>
        <v>0</v>
      </c>
      <c r="I30" s="22"/>
      <c r="J30" s="22"/>
    </row>
    <row r="31" spans="1:10" x14ac:dyDescent="0.25">
      <c r="A31" s="13">
        <v>23</v>
      </c>
      <c r="B31" s="39" t="s">
        <v>29</v>
      </c>
      <c r="C31" s="40" t="s">
        <v>12</v>
      </c>
      <c r="D31" s="41">
        <v>45684</v>
      </c>
      <c r="E31" s="42">
        <v>4691.78</v>
      </c>
      <c r="F31" s="45"/>
      <c r="G31" s="45">
        <v>4691.78</v>
      </c>
      <c r="H31" s="19">
        <f t="shared" si="0"/>
        <v>0</v>
      </c>
      <c r="I31" s="22"/>
      <c r="J31" s="22"/>
    </row>
    <row r="32" spans="1:10" x14ac:dyDescent="0.25">
      <c r="A32" s="38"/>
      <c r="B32" s="39" t="s">
        <v>29</v>
      </c>
      <c r="C32" s="40" t="s">
        <v>12</v>
      </c>
      <c r="D32" s="41">
        <v>45698</v>
      </c>
      <c r="E32" s="42">
        <v>7726</v>
      </c>
      <c r="F32" s="45"/>
      <c r="G32" s="45"/>
      <c r="H32" s="42">
        <f t="shared" si="0"/>
        <v>7726</v>
      </c>
      <c r="I32" s="22"/>
      <c r="J32" s="22"/>
    </row>
    <row r="33" spans="1:10" x14ac:dyDescent="0.25">
      <c r="A33" s="38"/>
      <c r="B33" s="39" t="s">
        <v>30</v>
      </c>
      <c r="C33" s="40" t="s">
        <v>12</v>
      </c>
      <c r="D33" s="41">
        <v>45698</v>
      </c>
      <c r="E33" s="42">
        <v>11400</v>
      </c>
      <c r="F33" s="45"/>
      <c r="G33" s="45"/>
      <c r="H33" s="42">
        <f t="shared" si="0"/>
        <v>11400</v>
      </c>
      <c r="I33" s="22"/>
      <c r="J33" s="22"/>
    </row>
    <row r="34" spans="1:10" x14ac:dyDescent="0.25">
      <c r="A34" s="38"/>
      <c r="B34" s="39" t="s">
        <v>30</v>
      </c>
      <c r="C34" s="40" t="s">
        <v>12</v>
      </c>
      <c r="D34" s="41">
        <v>45699</v>
      </c>
      <c r="E34" s="42">
        <v>15850</v>
      </c>
      <c r="F34" s="45"/>
      <c r="G34" s="45"/>
      <c r="H34" s="42">
        <f t="shared" si="0"/>
        <v>15850</v>
      </c>
      <c r="I34" s="22"/>
      <c r="J34" s="22"/>
    </row>
    <row r="35" spans="1:10" x14ac:dyDescent="0.25">
      <c r="A35" s="38"/>
      <c r="B35" s="39" t="s">
        <v>58</v>
      </c>
      <c r="C35" s="40" t="s">
        <v>12</v>
      </c>
      <c r="D35" s="41">
        <v>45699</v>
      </c>
      <c r="E35" s="42">
        <v>5576</v>
      </c>
      <c r="F35" s="45"/>
      <c r="G35" s="45"/>
      <c r="H35" s="42">
        <f t="shared" si="0"/>
        <v>5576</v>
      </c>
      <c r="I35" s="22"/>
      <c r="J35" s="22"/>
    </row>
    <row r="36" spans="1:10" x14ac:dyDescent="0.25">
      <c r="A36" s="38"/>
      <c r="B36" s="39" t="s">
        <v>44</v>
      </c>
      <c r="C36" s="40" t="s">
        <v>12</v>
      </c>
      <c r="D36" s="41">
        <v>45699</v>
      </c>
      <c r="E36" s="42">
        <v>7971.5</v>
      </c>
      <c r="F36" s="45"/>
      <c r="G36" s="45"/>
      <c r="H36" s="42">
        <f t="shared" si="0"/>
        <v>7971.5</v>
      </c>
      <c r="I36" s="22"/>
      <c r="J36" s="22"/>
    </row>
    <row r="37" spans="1:10" x14ac:dyDescent="0.25">
      <c r="A37" s="38"/>
      <c r="B37" s="39" t="s">
        <v>17</v>
      </c>
      <c r="C37" s="40" t="s">
        <v>12</v>
      </c>
      <c r="D37" s="41">
        <v>45700</v>
      </c>
      <c r="E37" s="42">
        <v>12636</v>
      </c>
      <c r="F37" s="45"/>
      <c r="G37" s="45"/>
      <c r="H37" s="42">
        <f t="shared" si="0"/>
        <v>12636</v>
      </c>
      <c r="I37" s="22"/>
      <c r="J37" s="22"/>
    </row>
    <row r="38" spans="1:10" x14ac:dyDescent="0.25">
      <c r="A38" s="38"/>
      <c r="B38" s="39" t="s">
        <v>47</v>
      </c>
      <c r="C38" s="40" t="s">
        <v>12</v>
      </c>
      <c r="D38" s="41">
        <v>45700</v>
      </c>
      <c r="E38" s="42">
        <v>7608</v>
      </c>
      <c r="F38" s="45"/>
      <c r="G38" s="45"/>
      <c r="H38" s="42">
        <f t="shared" si="0"/>
        <v>7608</v>
      </c>
      <c r="I38" s="22"/>
      <c r="J38" s="22"/>
    </row>
    <row r="39" spans="1:10" x14ac:dyDescent="0.25">
      <c r="A39" s="38"/>
      <c r="B39" s="39" t="s">
        <v>68</v>
      </c>
      <c r="C39" s="40" t="s">
        <v>12</v>
      </c>
      <c r="D39" s="41">
        <v>45701</v>
      </c>
      <c r="E39" s="42">
        <v>2362</v>
      </c>
      <c r="F39" s="45"/>
      <c r="G39" s="45"/>
      <c r="H39" s="42">
        <f t="shared" si="0"/>
        <v>2362</v>
      </c>
      <c r="I39" s="22"/>
      <c r="J39" s="22"/>
    </row>
    <row r="40" spans="1:10" x14ac:dyDescent="0.25">
      <c r="A40" s="38"/>
      <c r="B40" s="39" t="s">
        <v>55</v>
      </c>
      <c r="C40" s="40" t="s">
        <v>12</v>
      </c>
      <c r="D40" s="41">
        <v>45700</v>
      </c>
      <c r="E40" s="42">
        <v>3816</v>
      </c>
      <c r="F40" s="45"/>
      <c r="G40" s="45"/>
      <c r="H40" s="42">
        <f t="shared" si="0"/>
        <v>3816</v>
      </c>
      <c r="I40" s="22"/>
      <c r="J40" s="22"/>
    </row>
    <row r="41" spans="1:10" x14ac:dyDescent="0.25">
      <c r="A41" s="13">
        <v>24</v>
      </c>
      <c r="B41" s="16" t="s">
        <v>31</v>
      </c>
      <c r="C41" s="17" t="s">
        <v>32</v>
      </c>
      <c r="D41" s="18">
        <v>45672</v>
      </c>
      <c r="E41" s="19">
        <v>14154</v>
      </c>
      <c r="F41" s="20">
        <v>2394</v>
      </c>
      <c r="G41" s="20">
        <v>11760</v>
      </c>
      <c r="H41" s="19">
        <f t="shared" si="0"/>
        <v>0</v>
      </c>
      <c r="I41" s="6">
        <v>12000</v>
      </c>
      <c r="J41" s="6" t="s">
        <v>65</v>
      </c>
    </row>
    <row r="42" spans="1:10" x14ac:dyDescent="0.25">
      <c r="A42" s="38"/>
      <c r="B42" s="39" t="s">
        <v>31</v>
      </c>
      <c r="C42" s="40" t="s">
        <v>32</v>
      </c>
      <c r="D42" s="41">
        <v>45701</v>
      </c>
      <c r="E42" s="42">
        <v>8232</v>
      </c>
      <c r="F42" s="43"/>
      <c r="G42" s="43"/>
      <c r="H42" s="42">
        <f t="shared" si="0"/>
        <v>8232</v>
      </c>
    </row>
    <row r="43" spans="1:10" x14ac:dyDescent="0.25">
      <c r="A43" s="13">
        <v>25</v>
      </c>
      <c r="B43" s="24" t="s">
        <v>33</v>
      </c>
      <c r="C43" s="17" t="s">
        <v>32</v>
      </c>
      <c r="D43" s="18">
        <v>45680</v>
      </c>
      <c r="E43" s="19">
        <v>4314</v>
      </c>
      <c r="F43" s="20">
        <v>1314</v>
      </c>
      <c r="G43" s="20">
        <f>2000+1000</f>
        <v>3000</v>
      </c>
      <c r="H43" s="19">
        <f t="shared" si="0"/>
        <v>0</v>
      </c>
      <c r="I43" s="6" t="s">
        <v>69</v>
      </c>
    </row>
    <row r="44" spans="1:10" x14ac:dyDescent="0.25">
      <c r="A44" s="13">
        <v>26</v>
      </c>
      <c r="B44" s="24" t="s">
        <v>33</v>
      </c>
      <c r="C44" s="17" t="s">
        <v>32</v>
      </c>
      <c r="D44" s="18">
        <v>45687</v>
      </c>
      <c r="E44" s="19">
        <v>1555</v>
      </c>
      <c r="F44" s="20">
        <v>1555</v>
      </c>
      <c r="G44" s="20"/>
      <c r="H44" s="19">
        <f t="shared" si="0"/>
        <v>0</v>
      </c>
      <c r="I44" s="6" t="s">
        <v>70</v>
      </c>
    </row>
    <row r="45" spans="1:10" x14ac:dyDescent="0.25">
      <c r="A45" s="38"/>
      <c r="B45" s="46" t="s">
        <v>33</v>
      </c>
      <c r="C45" s="40" t="s">
        <v>32</v>
      </c>
      <c r="D45" s="41">
        <v>45694</v>
      </c>
      <c r="E45" s="42">
        <v>1518</v>
      </c>
      <c r="F45" s="43">
        <v>1031</v>
      </c>
      <c r="G45" s="43"/>
      <c r="H45" s="42">
        <f t="shared" si="0"/>
        <v>487</v>
      </c>
    </row>
    <row r="46" spans="1:10" x14ac:dyDescent="0.25">
      <c r="A46" s="38"/>
      <c r="B46" s="46" t="s">
        <v>33</v>
      </c>
      <c r="C46" s="40" t="s">
        <v>32</v>
      </c>
      <c r="D46" s="41">
        <v>45701</v>
      </c>
      <c r="E46" s="42">
        <v>3462</v>
      </c>
      <c r="F46" s="43"/>
      <c r="G46" s="43"/>
      <c r="H46" s="42">
        <f t="shared" si="0"/>
        <v>3462</v>
      </c>
    </row>
    <row r="47" spans="1:10" x14ac:dyDescent="0.25">
      <c r="A47" s="13">
        <v>27</v>
      </c>
      <c r="B47" s="16" t="s">
        <v>34</v>
      </c>
      <c r="C47" s="17" t="s">
        <v>32</v>
      </c>
      <c r="D47" s="18">
        <v>45687</v>
      </c>
      <c r="E47" s="19">
        <v>6058</v>
      </c>
      <c r="F47" s="20">
        <v>3558</v>
      </c>
      <c r="G47" s="20"/>
      <c r="H47" s="19">
        <f t="shared" si="0"/>
        <v>2500</v>
      </c>
    </row>
    <row r="48" spans="1:10" x14ac:dyDescent="0.25">
      <c r="A48" s="38"/>
      <c r="B48" s="39" t="s">
        <v>34</v>
      </c>
      <c r="C48" s="40" t="s">
        <v>32</v>
      </c>
      <c r="D48" s="41">
        <v>45701</v>
      </c>
      <c r="E48" s="42">
        <v>909</v>
      </c>
      <c r="F48" s="43"/>
      <c r="G48" s="43"/>
      <c r="H48" s="42">
        <f t="shared" si="0"/>
        <v>909</v>
      </c>
    </row>
    <row r="49" spans="1:9" x14ac:dyDescent="0.25">
      <c r="A49" s="13">
        <v>28</v>
      </c>
      <c r="B49" s="24" t="s">
        <v>48</v>
      </c>
      <c r="C49" s="17" t="s">
        <v>32</v>
      </c>
      <c r="D49" s="18">
        <v>45688</v>
      </c>
      <c r="E49" s="19">
        <v>4645</v>
      </c>
      <c r="F49" s="20">
        <v>4645</v>
      </c>
      <c r="G49" s="20"/>
      <c r="H49" s="19">
        <f t="shared" si="0"/>
        <v>0</v>
      </c>
      <c r="I49" s="25"/>
    </row>
    <row r="50" spans="1:9" x14ac:dyDescent="0.25">
      <c r="A50" s="38"/>
      <c r="B50" s="46" t="s">
        <v>48</v>
      </c>
      <c r="C50" s="40" t="s">
        <v>32</v>
      </c>
      <c r="D50" s="41">
        <v>45695</v>
      </c>
      <c r="E50" s="47">
        <v>5928</v>
      </c>
      <c r="F50" s="43"/>
      <c r="G50" s="43"/>
      <c r="H50" s="42">
        <f t="shared" si="0"/>
        <v>5928</v>
      </c>
      <c r="I50" s="25"/>
    </row>
    <row r="51" spans="1:9" x14ac:dyDescent="0.25">
      <c r="A51" s="38"/>
      <c r="B51" s="46" t="s">
        <v>50</v>
      </c>
      <c r="C51" s="40" t="s">
        <v>32</v>
      </c>
      <c r="D51" s="41">
        <v>45694</v>
      </c>
      <c r="E51" s="47">
        <v>7417.5</v>
      </c>
      <c r="F51" s="43">
        <v>7417.5</v>
      </c>
      <c r="G51" s="43"/>
      <c r="H51" s="42">
        <f t="shared" si="0"/>
        <v>0</v>
      </c>
      <c r="I51" s="25"/>
    </row>
    <row r="52" spans="1:9" x14ac:dyDescent="0.25">
      <c r="A52" s="38"/>
      <c r="B52" s="46" t="s">
        <v>50</v>
      </c>
      <c r="C52" s="40" t="s">
        <v>32</v>
      </c>
      <c r="D52" s="41">
        <v>45701</v>
      </c>
      <c r="E52" s="47">
        <v>15179.5</v>
      </c>
      <c r="F52" s="43"/>
      <c r="G52" s="43"/>
      <c r="H52" s="42">
        <f t="shared" si="0"/>
        <v>15179.5</v>
      </c>
      <c r="I52" s="25"/>
    </row>
    <row r="53" spans="1:9" x14ac:dyDescent="0.25">
      <c r="A53" s="38"/>
      <c r="B53" s="46" t="s">
        <v>51</v>
      </c>
      <c r="C53" s="40" t="s">
        <v>32</v>
      </c>
      <c r="D53" s="41">
        <v>45694</v>
      </c>
      <c r="E53" s="47">
        <v>41888</v>
      </c>
      <c r="F53" s="43">
        <v>28500</v>
      </c>
      <c r="G53" s="43"/>
      <c r="H53" s="42">
        <f t="shared" si="0"/>
        <v>13388</v>
      </c>
      <c r="I53" s="25"/>
    </row>
    <row r="54" spans="1:9" x14ac:dyDescent="0.25">
      <c r="A54" s="38"/>
      <c r="B54" s="46" t="s">
        <v>35</v>
      </c>
      <c r="C54" s="40" t="s">
        <v>32</v>
      </c>
      <c r="D54" s="41">
        <v>45695</v>
      </c>
      <c r="E54" s="47">
        <v>4232</v>
      </c>
      <c r="F54" s="43">
        <v>4232</v>
      </c>
      <c r="G54" s="43"/>
      <c r="H54" s="42">
        <f t="shared" si="0"/>
        <v>0</v>
      </c>
      <c r="I54" s="25"/>
    </row>
    <row r="55" spans="1:9" x14ac:dyDescent="0.25">
      <c r="A55" s="38"/>
      <c r="B55" s="46" t="s">
        <v>35</v>
      </c>
      <c r="C55" s="40" t="s">
        <v>32</v>
      </c>
      <c r="D55" s="41">
        <v>45702</v>
      </c>
      <c r="E55" s="47">
        <v>5047</v>
      </c>
      <c r="F55" s="43"/>
      <c r="G55" s="43"/>
      <c r="H55" s="42">
        <f t="shared" si="0"/>
        <v>5047</v>
      </c>
      <c r="I55" s="25"/>
    </row>
    <row r="56" spans="1:9" x14ac:dyDescent="0.25">
      <c r="A56" s="38"/>
      <c r="B56" s="46" t="s">
        <v>52</v>
      </c>
      <c r="C56" s="40" t="s">
        <v>32</v>
      </c>
      <c r="D56" s="41">
        <v>45701</v>
      </c>
      <c r="E56" s="47">
        <v>6254</v>
      </c>
      <c r="F56" s="43"/>
      <c r="G56" s="43"/>
      <c r="H56" s="42">
        <f t="shared" si="0"/>
        <v>6254</v>
      </c>
      <c r="I56" s="25"/>
    </row>
    <row r="57" spans="1:9" x14ac:dyDescent="0.25">
      <c r="A57" s="38"/>
      <c r="B57" s="46" t="s">
        <v>49</v>
      </c>
      <c r="C57" s="40" t="s">
        <v>32</v>
      </c>
      <c r="D57" s="41">
        <v>45701</v>
      </c>
      <c r="E57" s="47">
        <v>44495</v>
      </c>
      <c r="F57" s="43"/>
      <c r="G57" s="43"/>
      <c r="H57" s="42">
        <f t="shared" si="0"/>
        <v>44495</v>
      </c>
      <c r="I57" s="25"/>
    </row>
    <row r="58" spans="1:9" x14ac:dyDescent="0.25">
      <c r="A58" s="13"/>
      <c r="B58" s="26"/>
      <c r="C58" s="27"/>
      <c r="D58" s="27" t="s">
        <v>37</v>
      </c>
      <c r="E58" s="28">
        <f>SUM(E4:E57)</f>
        <v>606574.08000000007</v>
      </c>
      <c r="F58" s="29">
        <f>SUM(F4:F57)</f>
        <v>175719.7</v>
      </c>
      <c r="G58" s="29">
        <f>SUM(G4:G57)</f>
        <v>38651.78</v>
      </c>
      <c r="H58" s="19">
        <f>SUM(H4:H57)</f>
        <v>392202.6</v>
      </c>
    </row>
    <row r="59" spans="1:9" x14ac:dyDescent="0.25">
      <c r="A59" s="30"/>
      <c r="B59" s="31"/>
      <c r="C59" s="8"/>
      <c r="D59" s="8"/>
      <c r="E59" s="32"/>
      <c r="F59" s="33"/>
      <c r="G59" s="33"/>
      <c r="H59" s="25"/>
    </row>
    <row r="60" spans="1:9" x14ac:dyDescent="0.25">
      <c r="B60" s="34" t="s">
        <v>38</v>
      </c>
      <c r="C60" s="2"/>
      <c r="D60" s="2" t="s">
        <v>39</v>
      </c>
      <c r="E60" s="2"/>
      <c r="F60" s="35" t="s">
        <v>40</v>
      </c>
      <c r="G60" s="35"/>
    </row>
    <row r="61" spans="1:9" x14ac:dyDescent="0.25">
      <c r="B61" s="31" t="s">
        <v>41</v>
      </c>
      <c r="C61" s="2"/>
      <c r="D61" s="8"/>
      <c r="E61" s="2"/>
      <c r="F61" s="35" t="s">
        <v>42</v>
      </c>
      <c r="G61" s="35"/>
    </row>
    <row r="63" spans="1:9" x14ac:dyDescent="0.25">
      <c r="B63" s="1"/>
      <c r="F63" s="6"/>
      <c r="G63" s="6"/>
    </row>
    <row r="64" spans="1:9" x14ac:dyDescent="0.25">
      <c r="A64" s="6"/>
      <c r="B64" s="1"/>
      <c r="F64" s="6"/>
      <c r="G64" s="6"/>
    </row>
  </sheetData>
  <autoFilter ref="A1:H58"/>
  <pageMargins left="0" right="0" top="0.74803149606299213" bottom="0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39" workbookViewId="0">
      <selection activeCell="F62" sqref="F62:G62"/>
    </sheetView>
  </sheetViews>
  <sheetFormatPr defaultColWidth="8.85546875" defaultRowHeight="15" x14ac:dyDescent="0.25"/>
  <cols>
    <col min="1" max="1" width="4.140625" style="1" customWidth="1"/>
    <col min="2" max="2" width="22.42578125" style="6" bestFit="1" customWidth="1"/>
    <col min="3" max="3" width="9.140625" style="36" customWidth="1"/>
    <col min="4" max="4" width="12.42578125" style="36" customWidth="1"/>
    <col min="5" max="5" width="13.5703125" style="36" bestFit="1" customWidth="1"/>
    <col min="6" max="6" width="20.7109375" style="37" bestFit="1" customWidth="1"/>
    <col min="7" max="7" width="13.42578125" style="37" bestFit="1" customWidth="1"/>
    <col min="8" max="8" width="14.140625" style="6" bestFit="1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45696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71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45671</v>
      </c>
      <c r="E4" s="19">
        <v>18385.8</v>
      </c>
      <c r="F4" s="20">
        <v>5600</v>
      </c>
      <c r="G4" s="20">
        <v>2500</v>
      </c>
      <c r="H4" s="19">
        <f>E4-F4-G4</f>
        <v>10285.799999999999</v>
      </c>
      <c r="I4" s="6" t="s">
        <v>54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45692</v>
      </c>
      <c r="E5" s="19">
        <v>12311</v>
      </c>
      <c r="F5" s="20"/>
      <c r="G5" s="20"/>
      <c r="H5" s="19">
        <f t="shared" ref="H5:H61" si="0">E5-F5-G5</f>
        <v>12311</v>
      </c>
    </row>
    <row r="6" spans="1:10" x14ac:dyDescent="0.25">
      <c r="A6" s="38"/>
      <c r="B6" s="39" t="s">
        <v>11</v>
      </c>
      <c r="C6" s="40" t="s">
        <v>12</v>
      </c>
      <c r="D6" s="41">
        <v>45706</v>
      </c>
      <c r="E6" s="42">
        <v>27157.5</v>
      </c>
      <c r="F6" s="43"/>
      <c r="G6" s="43"/>
      <c r="H6" s="42">
        <f t="shared" si="0"/>
        <v>27157.5</v>
      </c>
    </row>
    <row r="7" spans="1:10" x14ac:dyDescent="0.25">
      <c r="A7" s="13">
        <v>3</v>
      </c>
      <c r="B7" s="16" t="s">
        <v>13</v>
      </c>
      <c r="C7" s="17" t="s">
        <v>12</v>
      </c>
      <c r="D7" s="18">
        <v>45679</v>
      </c>
      <c r="E7" s="19">
        <v>9178.6</v>
      </c>
      <c r="F7" s="20">
        <v>9178.6</v>
      </c>
      <c r="G7" s="20"/>
      <c r="H7" s="19">
        <f t="shared" si="0"/>
        <v>0</v>
      </c>
    </row>
    <row r="8" spans="1:10" x14ac:dyDescent="0.25">
      <c r="A8" s="13">
        <v>4</v>
      </c>
      <c r="B8" s="16" t="s">
        <v>13</v>
      </c>
      <c r="C8" s="17" t="s">
        <v>12</v>
      </c>
      <c r="D8" s="18">
        <v>45693</v>
      </c>
      <c r="E8" s="19">
        <v>9962</v>
      </c>
      <c r="F8" s="20"/>
      <c r="G8" s="20"/>
      <c r="H8" s="19">
        <f t="shared" si="0"/>
        <v>9962</v>
      </c>
    </row>
    <row r="9" spans="1:10" x14ac:dyDescent="0.25">
      <c r="A9" s="13">
        <v>5</v>
      </c>
      <c r="B9" s="16" t="s">
        <v>13</v>
      </c>
      <c r="C9" s="17" t="s">
        <v>12</v>
      </c>
      <c r="D9" s="18">
        <v>45700</v>
      </c>
      <c r="E9" s="19">
        <v>4048.8</v>
      </c>
      <c r="F9" s="20"/>
      <c r="G9" s="20"/>
      <c r="H9" s="19">
        <f t="shared" si="0"/>
        <v>4048.8</v>
      </c>
    </row>
    <row r="10" spans="1:10" x14ac:dyDescent="0.25">
      <c r="A10" s="38"/>
      <c r="B10" s="39" t="s">
        <v>13</v>
      </c>
      <c r="C10" s="40" t="s">
        <v>12</v>
      </c>
      <c r="D10" s="41">
        <v>45707</v>
      </c>
      <c r="E10" s="42">
        <v>16379.3</v>
      </c>
      <c r="F10" s="43"/>
      <c r="G10" s="43"/>
      <c r="H10" s="42">
        <f t="shared" si="0"/>
        <v>16379.3</v>
      </c>
    </row>
    <row r="11" spans="1:10" x14ac:dyDescent="0.25">
      <c r="A11" s="13">
        <v>6</v>
      </c>
      <c r="B11" s="16" t="s">
        <v>19</v>
      </c>
      <c r="C11" s="17" t="s">
        <v>12</v>
      </c>
      <c r="D11" s="18">
        <v>45699</v>
      </c>
      <c r="E11" s="19">
        <v>65462</v>
      </c>
      <c r="F11" s="21">
        <v>15462</v>
      </c>
      <c r="G11" s="21"/>
      <c r="H11" s="19">
        <f t="shared" si="0"/>
        <v>50000</v>
      </c>
      <c r="I11" s="22"/>
      <c r="J11" s="22"/>
    </row>
    <row r="12" spans="1:10" x14ac:dyDescent="0.25">
      <c r="A12" s="38"/>
      <c r="B12" s="39" t="s">
        <v>19</v>
      </c>
      <c r="C12" s="40" t="s">
        <v>12</v>
      </c>
      <c r="D12" s="41">
        <v>45706</v>
      </c>
      <c r="E12" s="42">
        <v>32472</v>
      </c>
      <c r="F12" s="45"/>
      <c r="G12" s="45"/>
      <c r="H12" s="42">
        <f t="shared" si="0"/>
        <v>32472</v>
      </c>
      <c r="I12" s="22"/>
      <c r="J12" s="22"/>
    </row>
    <row r="13" spans="1:10" x14ac:dyDescent="0.25">
      <c r="A13" s="13">
        <v>7</v>
      </c>
      <c r="B13" s="16" t="s">
        <v>23</v>
      </c>
      <c r="C13" s="17" t="s">
        <v>12</v>
      </c>
      <c r="D13" s="18">
        <v>45700</v>
      </c>
      <c r="E13" s="19">
        <v>7992</v>
      </c>
      <c r="F13" s="21"/>
      <c r="G13" s="21"/>
      <c r="H13" s="19">
        <f t="shared" si="0"/>
        <v>7992</v>
      </c>
      <c r="I13" s="22"/>
      <c r="J13" s="22"/>
    </row>
    <row r="14" spans="1:10" x14ac:dyDescent="0.25">
      <c r="A14" s="38"/>
      <c r="B14" s="39" t="s">
        <v>23</v>
      </c>
      <c r="C14" s="40" t="s">
        <v>12</v>
      </c>
      <c r="D14" s="41">
        <v>45707</v>
      </c>
      <c r="E14" s="42">
        <v>8382</v>
      </c>
      <c r="F14" s="45"/>
      <c r="G14" s="45"/>
      <c r="H14" s="42">
        <f t="shared" si="0"/>
        <v>8382</v>
      </c>
      <c r="I14" s="22"/>
      <c r="J14" s="22"/>
    </row>
    <row r="15" spans="1:10" x14ac:dyDescent="0.25">
      <c r="A15" s="13">
        <v>8</v>
      </c>
      <c r="B15" s="16" t="s">
        <v>24</v>
      </c>
      <c r="C15" s="17" t="s">
        <v>12</v>
      </c>
      <c r="D15" s="18">
        <v>45699</v>
      </c>
      <c r="E15" s="19">
        <v>30759</v>
      </c>
      <c r="F15" s="21">
        <v>20000</v>
      </c>
      <c r="G15" s="21"/>
      <c r="H15" s="19">
        <f t="shared" si="0"/>
        <v>10759</v>
      </c>
      <c r="I15" s="22"/>
      <c r="J15" s="22"/>
    </row>
    <row r="16" spans="1:10" x14ac:dyDescent="0.25">
      <c r="A16" s="13">
        <v>9</v>
      </c>
      <c r="B16" s="16" t="s">
        <v>27</v>
      </c>
      <c r="C16" s="17" t="s">
        <v>12</v>
      </c>
      <c r="D16" s="18">
        <v>45692</v>
      </c>
      <c r="E16" s="19">
        <v>12321.400000000001</v>
      </c>
      <c r="F16" s="21">
        <v>12321.4</v>
      </c>
      <c r="G16" s="21"/>
      <c r="H16" s="19">
        <f t="shared" si="0"/>
        <v>1.8189894035458565E-12</v>
      </c>
      <c r="I16" s="22"/>
      <c r="J16" s="22"/>
    </row>
    <row r="17" spans="1:10" x14ac:dyDescent="0.25">
      <c r="A17" s="38"/>
      <c r="B17" s="39" t="s">
        <v>27</v>
      </c>
      <c r="C17" s="40" t="s">
        <v>12</v>
      </c>
      <c r="D17" s="41">
        <v>45706</v>
      </c>
      <c r="E17" s="42">
        <v>6120</v>
      </c>
      <c r="F17" s="45"/>
      <c r="G17" s="45"/>
      <c r="H17" s="42">
        <f t="shared" si="0"/>
        <v>6120</v>
      </c>
      <c r="I17" s="22"/>
      <c r="J17" s="22"/>
    </row>
    <row r="18" spans="1:10" x14ac:dyDescent="0.25">
      <c r="A18" s="13">
        <v>10</v>
      </c>
      <c r="B18" s="16" t="s">
        <v>28</v>
      </c>
      <c r="C18" s="17" t="s">
        <v>12</v>
      </c>
      <c r="D18" s="18">
        <v>45691</v>
      </c>
      <c r="E18" s="19">
        <v>8314</v>
      </c>
      <c r="F18" s="21">
        <v>8314</v>
      </c>
      <c r="G18" s="21"/>
      <c r="H18" s="19">
        <f t="shared" si="0"/>
        <v>0</v>
      </c>
      <c r="I18" s="22"/>
      <c r="J18" s="22"/>
    </row>
    <row r="19" spans="1:10" x14ac:dyDescent="0.25">
      <c r="A19" s="38"/>
      <c r="B19" s="39" t="s">
        <v>28</v>
      </c>
      <c r="C19" s="40" t="s">
        <v>12</v>
      </c>
      <c r="D19" s="41">
        <v>45705</v>
      </c>
      <c r="E19" s="42">
        <v>3114</v>
      </c>
      <c r="F19" s="45"/>
      <c r="G19" s="45"/>
      <c r="H19" s="42">
        <f t="shared" si="0"/>
        <v>3114</v>
      </c>
      <c r="I19" s="22"/>
      <c r="J19" s="22"/>
    </row>
    <row r="20" spans="1:10" x14ac:dyDescent="0.25">
      <c r="A20" s="13">
        <v>11</v>
      </c>
      <c r="B20" s="16" t="s">
        <v>57</v>
      </c>
      <c r="C20" s="17" t="s">
        <v>12</v>
      </c>
      <c r="D20" s="18">
        <v>45700</v>
      </c>
      <c r="E20" s="19">
        <v>3951</v>
      </c>
      <c r="F20" s="21">
        <v>3951</v>
      </c>
      <c r="G20" s="21"/>
      <c r="H20" s="19">
        <f t="shared" si="0"/>
        <v>0</v>
      </c>
      <c r="I20" s="22"/>
      <c r="J20" s="22"/>
    </row>
    <row r="21" spans="1:10" x14ac:dyDescent="0.25">
      <c r="A21" s="13">
        <v>12</v>
      </c>
      <c r="B21" s="16" t="s">
        <v>18</v>
      </c>
      <c r="C21" s="17" t="s">
        <v>12</v>
      </c>
      <c r="D21" s="18">
        <v>45693</v>
      </c>
      <c r="E21" s="19">
        <v>17917</v>
      </c>
      <c r="F21" s="21"/>
      <c r="G21" s="21">
        <v>17917</v>
      </c>
      <c r="H21" s="19">
        <f t="shared" si="0"/>
        <v>0</v>
      </c>
      <c r="I21" s="22" t="s">
        <v>54</v>
      </c>
      <c r="J21" s="22"/>
    </row>
    <row r="22" spans="1:10" x14ac:dyDescent="0.25">
      <c r="A22" s="38"/>
      <c r="B22" s="39" t="s">
        <v>18</v>
      </c>
      <c r="C22" s="40" t="s">
        <v>12</v>
      </c>
      <c r="D22" s="41">
        <v>45707</v>
      </c>
      <c r="E22" s="42">
        <v>12574</v>
      </c>
      <c r="F22" s="45"/>
      <c r="G22" s="45"/>
      <c r="H22" s="42">
        <f t="shared" si="0"/>
        <v>12574</v>
      </c>
      <c r="I22" s="22"/>
      <c r="J22" s="22"/>
    </row>
    <row r="23" spans="1:10" x14ac:dyDescent="0.25">
      <c r="A23" s="13">
        <v>13</v>
      </c>
      <c r="B23" s="16" t="s">
        <v>61</v>
      </c>
      <c r="C23" s="17" t="s">
        <v>12</v>
      </c>
      <c r="D23" s="18">
        <v>45692</v>
      </c>
      <c r="E23" s="19">
        <v>5968</v>
      </c>
      <c r="F23" s="21">
        <v>5968</v>
      </c>
      <c r="G23" s="21"/>
      <c r="H23" s="19">
        <f t="shared" si="0"/>
        <v>0</v>
      </c>
      <c r="I23" s="22"/>
      <c r="J23" s="22"/>
    </row>
    <row r="24" spans="1:10" x14ac:dyDescent="0.25">
      <c r="A24" s="13">
        <v>14</v>
      </c>
      <c r="B24" s="16" t="s">
        <v>14</v>
      </c>
      <c r="C24" s="17" t="s">
        <v>12</v>
      </c>
      <c r="D24" s="18">
        <v>45691</v>
      </c>
      <c r="E24" s="19">
        <v>4805</v>
      </c>
      <c r="F24" s="21">
        <v>4805</v>
      </c>
      <c r="G24" s="21"/>
      <c r="H24" s="19">
        <f t="shared" si="0"/>
        <v>0</v>
      </c>
      <c r="I24" s="22"/>
      <c r="J24" s="22"/>
    </row>
    <row r="25" spans="1:10" x14ac:dyDescent="0.25">
      <c r="A25" s="13">
        <v>15</v>
      </c>
      <c r="B25" s="16" t="s">
        <v>29</v>
      </c>
      <c r="C25" s="17" t="s">
        <v>12</v>
      </c>
      <c r="D25" s="18">
        <v>45698</v>
      </c>
      <c r="E25" s="19">
        <v>7726</v>
      </c>
      <c r="F25" s="21"/>
      <c r="G25" s="21"/>
      <c r="H25" s="19">
        <f t="shared" si="0"/>
        <v>7726</v>
      </c>
      <c r="I25" s="22"/>
      <c r="J25" s="22"/>
    </row>
    <row r="26" spans="1:10" x14ac:dyDescent="0.25">
      <c r="A26" s="13">
        <v>16</v>
      </c>
      <c r="B26" s="16" t="s">
        <v>30</v>
      </c>
      <c r="C26" s="17" t="s">
        <v>12</v>
      </c>
      <c r="D26" s="18">
        <v>45698</v>
      </c>
      <c r="E26" s="19">
        <v>11400</v>
      </c>
      <c r="F26" s="21"/>
      <c r="G26" s="21"/>
      <c r="H26" s="19">
        <f t="shared" si="0"/>
        <v>11400</v>
      </c>
      <c r="I26" s="22"/>
      <c r="J26" s="22"/>
    </row>
    <row r="27" spans="1:10" x14ac:dyDescent="0.25">
      <c r="A27" s="13">
        <v>17</v>
      </c>
      <c r="B27" s="16" t="s">
        <v>30</v>
      </c>
      <c r="C27" s="17" t="s">
        <v>12</v>
      </c>
      <c r="D27" s="18">
        <v>45699</v>
      </c>
      <c r="E27" s="19">
        <v>15850</v>
      </c>
      <c r="F27" s="21">
        <v>15850</v>
      </c>
      <c r="G27" s="21"/>
      <c r="H27" s="19">
        <f t="shared" si="0"/>
        <v>0</v>
      </c>
      <c r="I27" s="22"/>
      <c r="J27" s="22"/>
    </row>
    <row r="28" spans="1:10" x14ac:dyDescent="0.25">
      <c r="A28" s="13">
        <v>18</v>
      </c>
      <c r="B28" s="16" t="s">
        <v>58</v>
      </c>
      <c r="C28" s="17" t="s">
        <v>12</v>
      </c>
      <c r="D28" s="18">
        <v>45699</v>
      </c>
      <c r="E28" s="19">
        <v>5576</v>
      </c>
      <c r="F28" s="21"/>
      <c r="G28" s="21"/>
      <c r="H28" s="19">
        <f t="shared" si="0"/>
        <v>5576</v>
      </c>
      <c r="I28" s="22"/>
      <c r="J28" s="22"/>
    </row>
    <row r="29" spans="1:10" x14ac:dyDescent="0.25">
      <c r="A29" s="13">
        <v>19</v>
      </c>
      <c r="B29" s="16" t="s">
        <v>44</v>
      </c>
      <c r="C29" s="17" t="s">
        <v>12</v>
      </c>
      <c r="D29" s="18">
        <v>45699</v>
      </c>
      <c r="E29" s="19">
        <v>7971.5</v>
      </c>
      <c r="F29" s="21">
        <v>7971.5</v>
      </c>
      <c r="G29" s="21"/>
      <c r="H29" s="19">
        <f t="shared" si="0"/>
        <v>0</v>
      </c>
      <c r="I29" s="22"/>
      <c r="J29" s="22"/>
    </row>
    <row r="30" spans="1:10" x14ac:dyDescent="0.25">
      <c r="A30" s="38"/>
      <c r="B30" s="39" t="s">
        <v>44</v>
      </c>
      <c r="C30" s="40" t="s">
        <v>12</v>
      </c>
      <c r="D30" s="41">
        <v>45706</v>
      </c>
      <c r="E30" s="42">
        <v>25045</v>
      </c>
      <c r="F30" s="45"/>
      <c r="G30" s="45"/>
      <c r="H30" s="42">
        <f t="shared" si="0"/>
        <v>25045</v>
      </c>
      <c r="I30" s="22"/>
      <c r="J30" s="22"/>
    </row>
    <row r="31" spans="1:10" x14ac:dyDescent="0.25">
      <c r="A31" s="13">
        <v>20</v>
      </c>
      <c r="B31" s="16" t="s">
        <v>17</v>
      </c>
      <c r="C31" s="17" t="s">
        <v>12</v>
      </c>
      <c r="D31" s="18">
        <v>45700</v>
      </c>
      <c r="E31" s="19">
        <v>12636</v>
      </c>
      <c r="F31" s="21">
        <v>5000</v>
      </c>
      <c r="G31" s="21"/>
      <c r="H31" s="19">
        <f t="shared" si="0"/>
        <v>7636</v>
      </c>
      <c r="I31" s="22"/>
      <c r="J31" s="22"/>
    </row>
    <row r="32" spans="1:10" x14ac:dyDescent="0.25">
      <c r="A32" s="13">
        <v>21</v>
      </c>
      <c r="B32" s="16" t="s">
        <v>47</v>
      </c>
      <c r="C32" s="17" t="s">
        <v>12</v>
      </c>
      <c r="D32" s="18">
        <v>45700</v>
      </c>
      <c r="E32" s="19">
        <v>7608</v>
      </c>
      <c r="F32" s="21">
        <v>7608</v>
      </c>
      <c r="G32" s="21"/>
      <c r="H32" s="19">
        <f t="shared" si="0"/>
        <v>0</v>
      </c>
      <c r="I32" s="22"/>
      <c r="J32" s="22"/>
    </row>
    <row r="33" spans="1:10" x14ac:dyDescent="0.25">
      <c r="A33" s="38"/>
      <c r="B33" s="39" t="s">
        <v>47</v>
      </c>
      <c r="C33" s="40" t="s">
        <v>12</v>
      </c>
      <c r="D33" s="41">
        <v>45707</v>
      </c>
      <c r="E33" s="42">
        <v>7203</v>
      </c>
      <c r="F33" s="45"/>
      <c r="G33" s="45"/>
      <c r="H33" s="42">
        <f t="shared" si="0"/>
        <v>7203</v>
      </c>
      <c r="I33" s="22"/>
      <c r="J33" s="22"/>
    </row>
    <row r="34" spans="1:10" x14ac:dyDescent="0.25">
      <c r="A34" s="13">
        <v>22</v>
      </c>
      <c r="B34" s="16" t="s">
        <v>68</v>
      </c>
      <c r="C34" s="17" t="s">
        <v>12</v>
      </c>
      <c r="D34" s="18">
        <v>45701</v>
      </c>
      <c r="E34" s="19">
        <v>2362</v>
      </c>
      <c r="F34" s="21">
        <v>2362</v>
      </c>
      <c r="G34" s="21"/>
      <c r="H34" s="19">
        <f t="shared" si="0"/>
        <v>0</v>
      </c>
      <c r="I34" s="22"/>
      <c r="J34" s="22"/>
    </row>
    <row r="35" spans="1:10" x14ac:dyDescent="0.25">
      <c r="A35" s="13">
        <v>23</v>
      </c>
      <c r="B35" s="16" t="s">
        <v>55</v>
      </c>
      <c r="C35" s="17" t="s">
        <v>12</v>
      </c>
      <c r="D35" s="18">
        <v>45700</v>
      </c>
      <c r="E35" s="19">
        <v>3816</v>
      </c>
      <c r="F35" s="21">
        <v>3816</v>
      </c>
      <c r="G35" s="21"/>
      <c r="H35" s="19">
        <f t="shared" si="0"/>
        <v>0</v>
      </c>
      <c r="I35" s="22"/>
      <c r="J35" s="22"/>
    </row>
    <row r="36" spans="1:10" x14ac:dyDescent="0.25">
      <c r="A36" s="38"/>
      <c r="B36" s="39" t="s">
        <v>72</v>
      </c>
      <c r="C36" s="40" t="s">
        <v>12</v>
      </c>
      <c r="D36" s="41">
        <v>45705</v>
      </c>
      <c r="E36" s="42">
        <v>12256</v>
      </c>
      <c r="F36" s="45"/>
      <c r="G36" s="45"/>
      <c r="H36" s="42">
        <f t="shared" si="0"/>
        <v>12256</v>
      </c>
      <c r="I36" s="22"/>
      <c r="J36" s="22"/>
    </row>
    <row r="37" spans="1:10" x14ac:dyDescent="0.25">
      <c r="A37" s="38"/>
      <c r="B37" s="39" t="s">
        <v>72</v>
      </c>
      <c r="C37" s="40" t="s">
        <v>12</v>
      </c>
      <c r="D37" s="41">
        <v>45705</v>
      </c>
      <c r="E37" s="42">
        <v>15080</v>
      </c>
      <c r="F37" s="45"/>
      <c r="G37" s="45"/>
      <c r="H37" s="42">
        <f t="shared" si="0"/>
        <v>15080</v>
      </c>
      <c r="I37" s="22"/>
      <c r="J37" s="22"/>
    </row>
    <row r="38" spans="1:10" x14ac:dyDescent="0.25">
      <c r="A38" s="38"/>
      <c r="B38" s="39" t="s">
        <v>16</v>
      </c>
      <c r="C38" s="40" t="s">
        <v>12</v>
      </c>
      <c r="D38" s="41">
        <v>45705</v>
      </c>
      <c r="E38" s="42">
        <v>7827</v>
      </c>
      <c r="F38" s="45"/>
      <c r="G38" s="45"/>
      <c r="H38" s="42">
        <f t="shared" si="0"/>
        <v>7827</v>
      </c>
      <c r="I38" s="22"/>
      <c r="J38" s="22"/>
    </row>
    <row r="39" spans="1:10" x14ac:dyDescent="0.25">
      <c r="A39" s="38"/>
      <c r="B39" s="39" t="s">
        <v>15</v>
      </c>
      <c r="C39" s="40" t="s">
        <v>12</v>
      </c>
      <c r="D39" s="41">
        <v>45705</v>
      </c>
      <c r="E39" s="42">
        <v>3488</v>
      </c>
      <c r="F39" s="45"/>
      <c r="G39" s="45"/>
      <c r="H39" s="42">
        <f t="shared" si="0"/>
        <v>3488</v>
      </c>
      <c r="I39" s="22"/>
      <c r="J39" s="22"/>
    </row>
    <row r="40" spans="1:10" x14ac:dyDescent="0.25">
      <c r="A40" s="38"/>
      <c r="B40" s="39" t="s">
        <v>73</v>
      </c>
      <c r="C40" s="40" t="s">
        <v>12</v>
      </c>
      <c r="D40" s="41">
        <v>45705</v>
      </c>
      <c r="E40" s="42">
        <v>3120</v>
      </c>
      <c r="F40" s="45"/>
      <c r="G40" s="45"/>
      <c r="H40" s="42">
        <f t="shared" si="0"/>
        <v>3120</v>
      </c>
      <c r="I40" s="22"/>
      <c r="J40" s="22"/>
    </row>
    <row r="41" spans="1:10" x14ac:dyDescent="0.25">
      <c r="A41" s="38"/>
      <c r="B41" s="39" t="s">
        <v>74</v>
      </c>
      <c r="C41" s="40" t="s">
        <v>12</v>
      </c>
      <c r="D41" s="41">
        <v>45705</v>
      </c>
      <c r="E41" s="42">
        <v>3758.8</v>
      </c>
      <c r="F41" s="45"/>
      <c r="G41" s="45"/>
      <c r="H41" s="42">
        <f t="shared" si="0"/>
        <v>3758.8</v>
      </c>
      <c r="I41" s="22"/>
      <c r="J41" s="22"/>
    </row>
    <row r="42" spans="1:10" x14ac:dyDescent="0.25">
      <c r="A42" s="38"/>
      <c r="B42" s="39" t="s">
        <v>60</v>
      </c>
      <c r="C42" s="40" t="s">
        <v>12</v>
      </c>
      <c r="D42" s="41">
        <v>45706</v>
      </c>
      <c r="E42" s="42">
        <v>7206</v>
      </c>
      <c r="F42" s="45"/>
      <c r="G42" s="45"/>
      <c r="H42" s="42">
        <f t="shared" si="0"/>
        <v>7206</v>
      </c>
      <c r="I42" s="22"/>
      <c r="J42" s="22"/>
    </row>
    <row r="43" spans="1:10" x14ac:dyDescent="0.25">
      <c r="A43" s="38"/>
      <c r="B43" s="39" t="s">
        <v>25</v>
      </c>
      <c r="C43" s="40" t="s">
        <v>12</v>
      </c>
      <c r="D43" s="41">
        <v>45706</v>
      </c>
      <c r="E43" s="42">
        <v>8753.5</v>
      </c>
      <c r="F43" s="45"/>
      <c r="G43" s="45"/>
      <c r="H43" s="42">
        <f t="shared" si="0"/>
        <v>8753.5</v>
      </c>
      <c r="I43" s="22"/>
      <c r="J43" s="22"/>
    </row>
    <row r="44" spans="1:10" x14ac:dyDescent="0.25">
      <c r="A44" s="38"/>
      <c r="B44" s="39" t="s">
        <v>75</v>
      </c>
      <c r="C44" s="40" t="s">
        <v>12</v>
      </c>
      <c r="D44" s="41">
        <v>45707</v>
      </c>
      <c r="E44" s="42">
        <v>8467</v>
      </c>
      <c r="F44" s="45"/>
      <c r="G44" s="45"/>
      <c r="H44" s="42">
        <f t="shared" si="0"/>
        <v>8467</v>
      </c>
      <c r="I44" s="22"/>
      <c r="J44" s="22"/>
    </row>
    <row r="45" spans="1:10" x14ac:dyDescent="0.25">
      <c r="A45" s="38"/>
      <c r="B45" s="39" t="s">
        <v>76</v>
      </c>
      <c r="C45" s="40" t="s">
        <v>12</v>
      </c>
      <c r="D45" s="41">
        <v>45707</v>
      </c>
      <c r="E45" s="42">
        <v>3780</v>
      </c>
      <c r="F45" s="45"/>
      <c r="G45" s="45"/>
      <c r="H45" s="42">
        <f t="shared" si="0"/>
        <v>3780</v>
      </c>
      <c r="I45" s="22"/>
      <c r="J45" s="22"/>
    </row>
    <row r="46" spans="1:10" x14ac:dyDescent="0.25">
      <c r="A46" s="38"/>
      <c r="B46" s="39" t="s">
        <v>45</v>
      </c>
      <c r="C46" s="40" t="s">
        <v>12</v>
      </c>
      <c r="D46" s="41">
        <v>45707</v>
      </c>
      <c r="E46" s="42">
        <v>7278</v>
      </c>
      <c r="F46" s="45"/>
      <c r="G46" s="45"/>
      <c r="H46" s="42">
        <f t="shared" si="0"/>
        <v>7278</v>
      </c>
      <c r="I46" s="22"/>
      <c r="J46" s="22"/>
    </row>
    <row r="47" spans="1:10" x14ac:dyDescent="0.25">
      <c r="A47" s="38"/>
      <c r="B47" s="39" t="s">
        <v>22</v>
      </c>
      <c r="C47" s="40" t="s">
        <v>12</v>
      </c>
      <c r="D47" s="41">
        <v>45707</v>
      </c>
      <c r="E47" s="42">
        <v>8464</v>
      </c>
      <c r="F47" s="45"/>
      <c r="G47" s="45"/>
      <c r="H47" s="42">
        <f t="shared" si="0"/>
        <v>8464</v>
      </c>
      <c r="I47" s="22"/>
      <c r="J47" s="22"/>
    </row>
    <row r="48" spans="1:10" x14ac:dyDescent="0.25">
      <c r="A48" s="13">
        <v>24</v>
      </c>
      <c r="B48" s="16" t="s">
        <v>31</v>
      </c>
      <c r="C48" s="17" t="s">
        <v>32</v>
      </c>
      <c r="D48" s="18">
        <v>45701</v>
      </c>
      <c r="E48" s="19">
        <v>8232</v>
      </c>
      <c r="F48" s="20"/>
      <c r="G48" s="20"/>
      <c r="H48" s="19">
        <f t="shared" si="0"/>
        <v>8232</v>
      </c>
    </row>
    <row r="49" spans="1:9" x14ac:dyDescent="0.25">
      <c r="A49" s="13">
        <v>25</v>
      </c>
      <c r="B49" s="24" t="s">
        <v>33</v>
      </c>
      <c r="C49" s="17" t="s">
        <v>32</v>
      </c>
      <c r="D49" s="18">
        <v>45694</v>
      </c>
      <c r="E49" s="19">
        <v>487</v>
      </c>
      <c r="F49" s="20">
        <v>487</v>
      </c>
      <c r="G49" s="20"/>
      <c r="H49" s="19">
        <f t="shared" si="0"/>
        <v>0</v>
      </c>
    </row>
    <row r="50" spans="1:9" x14ac:dyDescent="0.25">
      <c r="A50" s="13">
        <v>26</v>
      </c>
      <c r="B50" s="24" t="s">
        <v>33</v>
      </c>
      <c r="C50" s="17" t="s">
        <v>32</v>
      </c>
      <c r="D50" s="18">
        <v>45701</v>
      </c>
      <c r="E50" s="19">
        <v>3462</v>
      </c>
      <c r="F50" s="20">
        <v>563</v>
      </c>
      <c r="G50" s="20"/>
      <c r="H50" s="19">
        <f t="shared" si="0"/>
        <v>2899</v>
      </c>
    </row>
    <row r="51" spans="1:9" x14ac:dyDescent="0.25">
      <c r="A51" s="38"/>
      <c r="B51" s="46" t="s">
        <v>33</v>
      </c>
      <c r="C51" s="40" t="s">
        <v>32</v>
      </c>
      <c r="D51" s="41">
        <v>45708</v>
      </c>
      <c r="E51" s="42">
        <v>1657</v>
      </c>
      <c r="F51" s="43"/>
      <c r="G51" s="43"/>
      <c r="H51" s="42">
        <f t="shared" si="0"/>
        <v>1657</v>
      </c>
    </row>
    <row r="52" spans="1:9" x14ac:dyDescent="0.25">
      <c r="A52" s="13">
        <v>27</v>
      </c>
      <c r="B52" s="16" t="s">
        <v>34</v>
      </c>
      <c r="C52" s="17" t="s">
        <v>32</v>
      </c>
      <c r="D52" s="18">
        <v>45687</v>
      </c>
      <c r="E52" s="19">
        <v>2500</v>
      </c>
      <c r="F52" s="20">
        <v>2500</v>
      </c>
      <c r="G52" s="20"/>
      <c r="H52" s="19">
        <f t="shared" si="0"/>
        <v>0</v>
      </c>
    </row>
    <row r="53" spans="1:9" x14ac:dyDescent="0.25">
      <c r="A53" s="13">
        <v>28</v>
      </c>
      <c r="B53" s="16" t="s">
        <v>34</v>
      </c>
      <c r="C53" s="17" t="s">
        <v>32</v>
      </c>
      <c r="D53" s="18">
        <v>45701</v>
      </c>
      <c r="E53" s="19">
        <v>909</v>
      </c>
      <c r="F53" s="20"/>
      <c r="G53" s="20"/>
      <c r="H53" s="19">
        <f t="shared" si="0"/>
        <v>909</v>
      </c>
    </row>
    <row r="54" spans="1:9" x14ac:dyDescent="0.25">
      <c r="A54" s="13">
        <v>29</v>
      </c>
      <c r="B54" s="24" t="s">
        <v>48</v>
      </c>
      <c r="C54" s="17" t="s">
        <v>32</v>
      </c>
      <c r="D54" s="18">
        <v>45695</v>
      </c>
      <c r="E54" s="19">
        <v>5928</v>
      </c>
      <c r="F54" s="20">
        <v>5928</v>
      </c>
      <c r="G54" s="20"/>
      <c r="H54" s="19">
        <f t="shared" si="0"/>
        <v>0</v>
      </c>
      <c r="I54" s="25"/>
    </row>
    <row r="55" spans="1:9" x14ac:dyDescent="0.25">
      <c r="A55" s="13">
        <v>30</v>
      </c>
      <c r="B55" s="24" t="s">
        <v>50</v>
      </c>
      <c r="C55" s="17" t="s">
        <v>32</v>
      </c>
      <c r="D55" s="18">
        <v>45701</v>
      </c>
      <c r="E55" s="19">
        <v>15179.5</v>
      </c>
      <c r="F55" s="20">
        <v>15179.5</v>
      </c>
      <c r="G55" s="20"/>
      <c r="H55" s="19">
        <f t="shared" si="0"/>
        <v>0</v>
      </c>
      <c r="I55" s="25"/>
    </row>
    <row r="56" spans="1:9" x14ac:dyDescent="0.25">
      <c r="A56" s="38"/>
      <c r="B56" s="46" t="s">
        <v>50</v>
      </c>
      <c r="C56" s="40" t="s">
        <v>32</v>
      </c>
      <c r="D56" s="41">
        <v>45708</v>
      </c>
      <c r="E56" s="42">
        <v>9880.4</v>
      </c>
      <c r="F56" s="43"/>
      <c r="G56" s="43"/>
      <c r="H56" s="42">
        <f t="shared" si="0"/>
        <v>9880.4</v>
      </c>
      <c r="I56" s="25"/>
    </row>
    <row r="57" spans="1:9" x14ac:dyDescent="0.25">
      <c r="A57" s="13">
        <v>31</v>
      </c>
      <c r="B57" s="24" t="s">
        <v>51</v>
      </c>
      <c r="C57" s="17" t="s">
        <v>32</v>
      </c>
      <c r="D57" s="18">
        <v>45694</v>
      </c>
      <c r="E57" s="19">
        <v>13388</v>
      </c>
      <c r="F57" s="20">
        <v>13388</v>
      </c>
      <c r="G57" s="20"/>
      <c r="H57" s="19">
        <f t="shared" si="0"/>
        <v>0</v>
      </c>
      <c r="I57" s="25"/>
    </row>
    <row r="58" spans="1:9" x14ac:dyDescent="0.25">
      <c r="A58" s="13">
        <v>32</v>
      </c>
      <c r="B58" s="24" t="s">
        <v>35</v>
      </c>
      <c r="C58" s="17" t="s">
        <v>32</v>
      </c>
      <c r="D58" s="18">
        <v>45702</v>
      </c>
      <c r="E58" s="19">
        <v>5047</v>
      </c>
      <c r="F58" s="20">
        <v>5047</v>
      </c>
      <c r="G58" s="20"/>
      <c r="H58" s="19">
        <f t="shared" si="0"/>
        <v>0</v>
      </c>
      <c r="I58" s="25"/>
    </row>
    <row r="59" spans="1:9" x14ac:dyDescent="0.25">
      <c r="A59" s="13">
        <v>33</v>
      </c>
      <c r="B59" s="24" t="s">
        <v>52</v>
      </c>
      <c r="C59" s="17" t="s">
        <v>32</v>
      </c>
      <c r="D59" s="18">
        <v>45701</v>
      </c>
      <c r="E59" s="19">
        <v>6254</v>
      </c>
      <c r="F59" s="20">
        <v>6254</v>
      </c>
      <c r="G59" s="20"/>
      <c r="H59" s="19">
        <f t="shared" si="0"/>
        <v>0</v>
      </c>
      <c r="I59" s="25"/>
    </row>
    <row r="60" spans="1:9" x14ac:dyDescent="0.25">
      <c r="A60" s="13">
        <v>34</v>
      </c>
      <c r="B60" s="24" t="s">
        <v>49</v>
      </c>
      <c r="C60" s="17" t="s">
        <v>32</v>
      </c>
      <c r="D60" s="18">
        <v>45701</v>
      </c>
      <c r="E60" s="19">
        <v>44495</v>
      </c>
      <c r="F60" s="20"/>
      <c r="G60" s="20"/>
      <c r="H60" s="19">
        <f t="shared" si="0"/>
        <v>44495</v>
      </c>
      <c r="I60" s="25"/>
    </row>
    <row r="61" spans="1:9" x14ac:dyDescent="0.25">
      <c r="A61" s="38"/>
      <c r="B61" s="46" t="s">
        <v>49</v>
      </c>
      <c r="C61" s="40" t="s">
        <v>32</v>
      </c>
      <c r="D61" s="41">
        <v>45708</v>
      </c>
      <c r="E61" s="47">
        <v>7098</v>
      </c>
      <c r="F61" s="43"/>
      <c r="G61" s="43"/>
      <c r="H61" s="42">
        <f t="shared" si="0"/>
        <v>7098</v>
      </c>
      <c r="I61" s="25"/>
    </row>
    <row r="62" spans="1:9" x14ac:dyDescent="0.25">
      <c r="A62" s="13"/>
      <c r="B62" s="26"/>
      <c r="C62" s="27"/>
      <c r="D62" s="27" t="s">
        <v>37</v>
      </c>
      <c r="E62" s="28">
        <f>SUM(E4:E61)</f>
        <v>638763.1</v>
      </c>
      <c r="F62" s="29">
        <f>SUM(F4:F61)</f>
        <v>177554</v>
      </c>
      <c r="G62" s="29">
        <f>SUM(G4:G61)</f>
        <v>20417</v>
      </c>
      <c r="H62" s="19"/>
    </row>
    <row r="63" spans="1:9" x14ac:dyDescent="0.25">
      <c r="A63" s="30"/>
      <c r="B63" s="31"/>
      <c r="C63" s="8"/>
      <c r="D63" s="8"/>
      <c r="E63" s="32"/>
      <c r="F63" s="33"/>
      <c r="G63" s="33"/>
      <c r="H63" s="25"/>
    </row>
    <row r="64" spans="1:9" x14ac:dyDescent="0.25">
      <c r="B64" s="34" t="s">
        <v>38</v>
      </c>
      <c r="C64" s="2"/>
      <c r="D64" s="2" t="s">
        <v>39</v>
      </c>
      <c r="E64" s="2"/>
      <c r="F64" s="35" t="s">
        <v>40</v>
      </c>
      <c r="G64" s="35"/>
    </row>
    <row r="65" spans="1:7" x14ac:dyDescent="0.25">
      <c r="B65" s="31" t="s">
        <v>41</v>
      </c>
      <c r="C65" s="2"/>
      <c r="D65" s="8"/>
      <c r="E65" s="2"/>
      <c r="F65" s="35" t="s">
        <v>42</v>
      </c>
      <c r="G65" s="35"/>
    </row>
    <row r="67" spans="1:7" x14ac:dyDescent="0.25">
      <c r="B67" s="1"/>
      <c r="F67" s="6"/>
      <c r="G67" s="6"/>
    </row>
    <row r="68" spans="1:7" x14ac:dyDescent="0.25">
      <c r="A68" s="6"/>
      <c r="B68" s="1"/>
      <c r="F68" s="6"/>
      <c r="G68" s="6"/>
    </row>
  </sheetData>
  <autoFilter ref="A1:H62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58" workbookViewId="0">
      <selection activeCell="F68" sqref="F68:G68"/>
    </sheetView>
  </sheetViews>
  <sheetFormatPr defaultColWidth="8.85546875" defaultRowHeight="15" x14ac:dyDescent="0.25"/>
  <cols>
    <col min="1" max="1" width="4.140625" style="1" customWidth="1"/>
    <col min="2" max="2" width="22.42578125" style="6" bestFit="1" customWidth="1"/>
    <col min="3" max="3" width="9.140625" style="36" customWidth="1"/>
    <col min="4" max="4" width="12.42578125" style="36" customWidth="1"/>
    <col min="5" max="5" width="13.5703125" style="36" bestFit="1" customWidth="1"/>
    <col min="6" max="6" width="20.7109375" style="37" bestFit="1" customWidth="1"/>
    <col min="7" max="7" width="14" style="37" bestFit="1" customWidth="1"/>
    <col min="8" max="8" width="14.5703125" style="6" bestFit="1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45703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77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45671</v>
      </c>
      <c r="E4" s="19">
        <v>10285.799999999999</v>
      </c>
      <c r="F4" s="20">
        <v>5285.8</v>
      </c>
      <c r="G4" s="20">
        <f>1500+3500</f>
        <v>5000</v>
      </c>
      <c r="H4" s="19">
        <f>E4-F4-G4</f>
        <v>0</v>
      </c>
      <c r="I4" s="6" t="s">
        <v>54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45692</v>
      </c>
      <c r="E5" s="19">
        <v>12311</v>
      </c>
      <c r="F5" s="20"/>
      <c r="G5" s="20"/>
      <c r="H5" s="19">
        <f t="shared" ref="H5:H67" si="0">E5-F5-G5</f>
        <v>12311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45706</v>
      </c>
      <c r="E6" s="19">
        <v>27157.5</v>
      </c>
      <c r="F6" s="20"/>
      <c r="G6" s="20"/>
      <c r="H6" s="19">
        <f t="shared" si="0"/>
        <v>27157.5</v>
      </c>
    </row>
    <row r="7" spans="1:10" x14ac:dyDescent="0.25">
      <c r="A7" s="13">
        <v>4</v>
      </c>
      <c r="B7" s="16" t="s">
        <v>13</v>
      </c>
      <c r="C7" s="17" t="s">
        <v>12</v>
      </c>
      <c r="D7" s="18">
        <v>45693</v>
      </c>
      <c r="E7" s="19">
        <v>9962</v>
      </c>
      <c r="F7" s="20">
        <v>4962</v>
      </c>
      <c r="G7" s="20"/>
      <c r="H7" s="19">
        <f t="shared" si="0"/>
        <v>5000</v>
      </c>
    </row>
    <row r="8" spans="1:10" x14ac:dyDescent="0.25">
      <c r="A8" s="13">
        <v>5</v>
      </c>
      <c r="B8" s="16" t="s">
        <v>13</v>
      </c>
      <c r="C8" s="17" t="s">
        <v>12</v>
      </c>
      <c r="D8" s="18">
        <v>45700</v>
      </c>
      <c r="E8" s="19">
        <v>4048.8</v>
      </c>
      <c r="F8" s="20">
        <v>4048.8</v>
      </c>
      <c r="G8" s="20"/>
      <c r="H8" s="19">
        <f t="shared" si="0"/>
        <v>0</v>
      </c>
    </row>
    <row r="9" spans="1:10" x14ac:dyDescent="0.25">
      <c r="A9" s="13">
        <v>6</v>
      </c>
      <c r="B9" s="16" t="s">
        <v>13</v>
      </c>
      <c r="C9" s="17" t="s">
        <v>12</v>
      </c>
      <c r="D9" s="18">
        <v>45707</v>
      </c>
      <c r="E9" s="19">
        <v>16379.3</v>
      </c>
      <c r="F9" s="20"/>
      <c r="G9" s="20"/>
      <c r="H9" s="19">
        <f t="shared" si="0"/>
        <v>16379.3</v>
      </c>
    </row>
    <row r="10" spans="1:10" x14ac:dyDescent="0.25">
      <c r="A10" s="38"/>
      <c r="B10" s="39" t="s">
        <v>13</v>
      </c>
      <c r="C10" s="40" t="s">
        <v>12</v>
      </c>
      <c r="D10" s="41">
        <v>45714</v>
      </c>
      <c r="E10" s="42">
        <v>13799</v>
      </c>
      <c r="F10" s="43"/>
      <c r="G10" s="43"/>
      <c r="H10" s="42">
        <f t="shared" si="0"/>
        <v>13799</v>
      </c>
    </row>
    <row r="11" spans="1:10" x14ac:dyDescent="0.25">
      <c r="A11" s="13">
        <v>7</v>
      </c>
      <c r="B11" s="16" t="s">
        <v>19</v>
      </c>
      <c r="C11" s="17" t="s">
        <v>12</v>
      </c>
      <c r="D11" s="18">
        <v>45699</v>
      </c>
      <c r="E11" s="19">
        <v>50000</v>
      </c>
      <c r="F11" s="21"/>
      <c r="G11" s="21">
        <v>30000</v>
      </c>
      <c r="H11" s="19">
        <f t="shared" si="0"/>
        <v>20000</v>
      </c>
      <c r="I11" s="22" t="s">
        <v>54</v>
      </c>
      <c r="J11" s="22"/>
    </row>
    <row r="12" spans="1:10" x14ac:dyDescent="0.25">
      <c r="A12" s="13">
        <v>8</v>
      </c>
      <c r="B12" s="16" t="s">
        <v>19</v>
      </c>
      <c r="C12" s="17" t="s">
        <v>12</v>
      </c>
      <c r="D12" s="18">
        <v>45706</v>
      </c>
      <c r="E12" s="19">
        <v>32472</v>
      </c>
      <c r="F12" s="21"/>
      <c r="G12" s="21"/>
      <c r="H12" s="19">
        <f t="shared" si="0"/>
        <v>32472</v>
      </c>
      <c r="I12" s="22"/>
      <c r="J12" s="22"/>
    </row>
    <row r="13" spans="1:10" x14ac:dyDescent="0.25">
      <c r="A13" s="38"/>
      <c r="B13" s="39" t="s">
        <v>19</v>
      </c>
      <c r="C13" s="40" t="s">
        <v>12</v>
      </c>
      <c r="D13" s="41">
        <v>45714</v>
      </c>
      <c r="E13" s="42">
        <v>34040</v>
      </c>
      <c r="F13" s="45"/>
      <c r="G13" s="45"/>
      <c r="H13" s="42">
        <f t="shared" si="0"/>
        <v>34040</v>
      </c>
      <c r="I13" s="22"/>
      <c r="J13" s="22"/>
    </row>
    <row r="14" spans="1:10" x14ac:dyDescent="0.25">
      <c r="A14" s="38"/>
      <c r="B14" s="39" t="s">
        <v>19</v>
      </c>
      <c r="C14" s="40" t="s">
        <v>12</v>
      </c>
      <c r="D14" s="41">
        <v>45714</v>
      </c>
      <c r="E14" s="42">
        <v>73072</v>
      </c>
      <c r="F14" s="45"/>
      <c r="G14" s="45"/>
      <c r="H14" s="42">
        <f t="shared" si="0"/>
        <v>73072</v>
      </c>
      <c r="I14" s="22"/>
      <c r="J14" s="22"/>
    </row>
    <row r="15" spans="1:10" x14ac:dyDescent="0.25">
      <c r="A15" s="13">
        <v>9</v>
      </c>
      <c r="B15" s="16" t="s">
        <v>23</v>
      </c>
      <c r="C15" s="17" t="s">
        <v>12</v>
      </c>
      <c r="D15" s="18">
        <v>45700</v>
      </c>
      <c r="E15" s="19">
        <v>7992</v>
      </c>
      <c r="F15" s="21">
        <v>7992</v>
      </c>
      <c r="G15" s="21"/>
      <c r="H15" s="19">
        <f t="shared" si="0"/>
        <v>0</v>
      </c>
      <c r="I15" s="22"/>
      <c r="J15" s="22"/>
    </row>
    <row r="16" spans="1:10" x14ac:dyDescent="0.25">
      <c r="A16" s="13">
        <v>10</v>
      </c>
      <c r="B16" s="16" t="s">
        <v>23</v>
      </c>
      <c r="C16" s="17" t="s">
        <v>12</v>
      </c>
      <c r="D16" s="18">
        <v>45707</v>
      </c>
      <c r="E16" s="19">
        <v>8382</v>
      </c>
      <c r="F16" s="21"/>
      <c r="G16" s="21"/>
      <c r="H16" s="19">
        <f t="shared" si="0"/>
        <v>8382</v>
      </c>
      <c r="I16" s="22"/>
      <c r="J16" s="22"/>
    </row>
    <row r="17" spans="1:10" x14ac:dyDescent="0.25">
      <c r="A17" s="13">
        <v>11</v>
      </c>
      <c r="B17" s="16" t="s">
        <v>24</v>
      </c>
      <c r="C17" s="17" t="s">
        <v>12</v>
      </c>
      <c r="D17" s="18">
        <v>45699</v>
      </c>
      <c r="E17" s="19">
        <v>10759</v>
      </c>
      <c r="F17" s="21">
        <v>10759</v>
      </c>
      <c r="G17" s="21"/>
      <c r="H17" s="19">
        <f t="shared" si="0"/>
        <v>0</v>
      </c>
      <c r="I17" s="22"/>
      <c r="J17" s="22"/>
    </row>
    <row r="18" spans="1:10" x14ac:dyDescent="0.25">
      <c r="A18" s="13">
        <v>12</v>
      </c>
      <c r="B18" s="16" t="s">
        <v>27</v>
      </c>
      <c r="C18" s="17" t="s">
        <v>12</v>
      </c>
      <c r="D18" s="18">
        <v>45706</v>
      </c>
      <c r="E18" s="19">
        <v>6120</v>
      </c>
      <c r="F18" s="21">
        <v>6120</v>
      </c>
      <c r="G18" s="21"/>
      <c r="H18" s="19">
        <f t="shared" si="0"/>
        <v>0</v>
      </c>
      <c r="I18" s="22"/>
      <c r="J18" s="22"/>
    </row>
    <row r="19" spans="1:10" x14ac:dyDescent="0.25">
      <c r="A19" s="13">
        <v>13</v>
      </c>
      <c r="B19" s="16" t="s">
        <v>28</v>
      </c>
      <c r="C19" s="17" t="s">
        <v>12</v>
      </c>
      <c r="D19" s="18">
        <v>45705</v>
      </c>
      <c r="E19" s="19">
        <v>3114</v>
      </c>
      <c r="F19" s="21">
        <v>3114</v>
      </c>
      <c r="G19" s="21"/>
      <c r="H19" s="19">
        <f t="shared" si="0"/>
        <v>0</v>
      </c>
      <c r="I19" s="22"/>
      <c r="J19" s="22"/>
    </row>
    <row r="20" spans="1:10" x14ac:dyDescent="0.25">
      <c r="A20" s="38"/>
      <c r="B20" s="39" t="s">
        <v>28</v>
      </c>
      <c r="C20" s="40" t="s">
        <v>12</v>
      </c>
      <c r="D20" s="41">
        <v>45712</v>
      </c>
      <c r="E20" s="42">
        <v>7007</v>
      </c>
      <c r="F20" s="45"/>
      <c r="G20" s="45"/>
      <c r="H20" s="42">
        <f t="shared" si="0"/>
        <v>7007</v>
      </c>
      <c r="I20" s="22"/>
      <c r="J20" s="22"/>
    </row>
    <row r="21" spans="1:10" x14ac:dyDescent="0.25">
      <c r="A21" s="13">
        <v>14</v>
      </c>
      <c r="B21" s="16" t="s">
        <v>18</v>
      </c>
      <c r="C21" s="17" t="s">
        <v>12</v>
      </c>
      <c r="D21" s="18">
        <v>45707</v>
      </c>
      <c r="E21" s="19">
        <v>12574</v>
      </c>
      <c r="F21" s="21"/>
      <c r="G21" s="21">
        <v>12574</v>
      </c>
      <c r="H21" s="19">
        <f t="shared" si="0"/>
        <v>0</v>
      </c>
      <c r="I21" s="22" t="s">
        <v>54</v>
      </c>
      <c r="J21" s="22"/>
    </row>
    <row r="22" spans="1:10" x14ac:dyDescent="0.25">
      <c r="A22" s="13">
        <v>15</v>
      </c>
      <c r="B22" s="16" t="s">
        <v>29</v>
      </c>
      <c r="C22" s="17" t="s">
        <v>12</v>
      </c>
      <c r="D22" s="18">
        <v>45698</v>
      </c>
      <c r="E22" s="19">
        <v>7726</v>
      </c>
      <c r="F22" s="21"/>
      <c r="G22" s="21">
        <v>7726</v>
      </c>
      <c r="H22" s="19">
        <f t="shared" si="0"/>
        <v>0</v>
      </c>
      <c r="I22" s="22" t="s">
        <v>54</v>
      </c>
      <c r="J22" s="22"/>
    </row>
    <row r="23" spans="1:10" x14ac:dyDescent="0.25">
      <c r="A23" s="38"/>
      <c r="B23" s="39" t="s">
        <v>29</v>
      </c>
      <c r="C23" s="40" t="s">
        <v>12</v>
      </c>
      <c r="D23" s="41">
        <v>45712</v>
      </c>
      <c r="E23" s="42">
        <v>12692</v>
      </c>
      <c r="F23" s="45"/>
      <c r="G23" s="45"/>
      <c r="H23" s="42">
        <f t="shared" si="0"/>
        <v>12692</v>
      </c>
      <c r="I23" s="22"/>
      <c r="J23" s="22"/>
    </row>
    <row r="24" spans="1:10" x14ac:dyDescent="0.25">
      <c r="A24" s="13">
        <v>16</v>
      </c>
      <c r="B24" s="16" t="s">
        <v>30</v>
      </c>
      <c r="C24" s="17" t="s">
        <v>12</v>
      </c>
      <c r="D24" s="18">
        <v>45698</v>
      </c>
      <c r="E24" s="19">
        <v>11400</v>
      </c>
      <c r="F24" s="21">
        <v>11400</v>
      </c>
      <c r="G24" s="21"/>
      <c r="H24" s="19">
        <f t="shared" si="0"/>
        <v>0</v>
      </c>
      <c r="I24" s="22"/>
      <c r="J24" s="22"/>
    </row>
    <row r="25" spans="1:10" x14ac:dyDescent="0.25">
      <c r="A25" s="13">
        <v>17</v>
      </c>
      <c r="B25" s="16" t="s">
        <v>58</v>
      </c>
      <c r="C25" s="17" t="s">
        <v>12</v>
      </c>
      <c r="D25" s="18">
        <v>45699</v>
      </c>
      <c r="E25" s="19">
        <v>5576</v>
      </c>
      <c r="F25" s="21">
        <v>5576</v>
      </c>
      <c r="G25" s="21"/>
      <c r="H25" s="19">
        <f t="shared" si="0"/>
        <v>0</v>
      </c>
      <c r="I25" s="22"/>
      <c r="J25" s="22"/>
    </row>
    <row r="26" spans="1:10" x14ac:dyDescent="0.25">
      <c r="A26" s="38"/>
      <c r="B26" s="39" t="s">
        <v>58</v>
      </c>
      <c r="C26" s="40" t="s">
        <v>12</v>
      </c>
      <c r="D26" s="41">
        <v>45712</v>
      </c>
      <c r="E26" s="42">
        <v>8392</v>
      </c>
      <c r="F26" s="45"/>
      <c r="G26" s="45"/>
      <c r="H26" s="42">
        <f t="shared" si="0"/>
        <v>8392</v>
      </c>
      <c r="I26" s="22"/>
      <c r="J26" s="22"/>
    </row>
    <row r="27" spans="1:10" x14ac:dyDescent="0.25">
      <c r="A27" s="13">
        <v>18</v>
      </c>
      <c r="B27" s="16" t="s">
        <v>44</v>
      </c>
      <c r="C27" s="17" t="s">
        <v>12</v>
      </c>
      <c r="D27" s="18">
        <v>45706</v>
      </c>
      <c r="E27" s="19">
        <v>25045</v>
      </c>
      <c r="F27" s="21">
        <v>25045</v>
      </c>
      <c r="G27" s="21"/>
      <c r="H27" s="19">
        <f t="shared" si="0"/>
        <v>0</v>
      </c>
      <c r="I27" s="22"/>
      <c r="J27" s="22"/>
    </row>
    <row r="28" spans="1:10" x14ac:dyDescent="0.25">
      <c r="A28" s="38"/>
      <c r="B28" s="39" t="s">
        <v>44</v>
      </c>
      <c r="C28" s="40" t="s">
        <v>12</v>
      </c>
      <c r="D28" s="41">
        <v>45713</v>
      </c>
      <c r="E28" s="42">
        <v>5372.4</v>
      </c>
      <c r="F28" s="45"/>
      <c r="G28" s="45"/>
      <c r="H28" s="42">
        <f t="shared" si="0"/>
        <v>5372.4</v>
      </c>
      <c r="I28" s="22"/>
      <c r="J28" s="22"/>
    </row>
    <row r="29" spans="1:10" x14ac:dyDescent="0.25">
      <c r="A29" s="13">
        <v>19</v>
      </c>
      <c r="B29" s="16" t="s">
        <v>17</v>
      </c>
      <c r="C29" s="17" t="s">
        <v>12</v>
      </c>
      <c r="D29" s="18">
        <v>45700</v>
      </c>
      <c r="E29" s="19">
        <v>7636</v>
      </c>
      <c r="F29" s="21">
        <v>4000</v>
      </c>
      <c r="G29" s="21"/>
      <c r="H29" s="19">
        <f t="shared" si="0"/>
        <v>3636</v>
      </c>
      <c r="I29" s="22"/>
      <c r="J29" s="22"/>
    </row>
    <row r="30" spans="1:10" x14ac:dyDescent="0.25">
      <c r="A30" s="13">
        <v>20</v>
      </c>
      <c r="B30" s="16" t="s">
        <v>47</v>
      </c>
      <c r="C30" s="17" t="s">
        <v>12</v>
      </c>
      <c r="D30" s="18">
        <v>45707</v>
      </c>
      <c r="E30" s="19">
        <v>7203</v>
      </c>
      <c r="F30" s="21">
        <v>7203</v>
      </c>
      <c r="G30" s="21"/>
      <c r="H30" s="19">
        <f t="shared" si="0"/>
        <v>0</v>
      </c>
      <c r="I30" s="22"/>
      <c r="J30" s="22"/>
    </row>
    <row r="31" spans="1:10" x14ac:dyDescent="0.25">
      <c r="A31" s="13">
        <v>21</v>
      </c>
      <c r="B31" s="16" t="s">
        <v>72</v>
      </c>
      <c r="C31" s="17" t="s">
        <v>12</v>
      </c>
      <c r="D31" s="18">
        <v>45705</v>
      </c>
      <c r="E31" s="19">
        <v>12256</v>
      </c>
      <c r="F31" s="21"/>
      <c r="G31" s="21"/>
      <c r="H31" s="19">
        <f t="shared" si="0"/>
        <v>12256</v>
      </c>
      <c r="I31" s="22"/>
      <c r="J31" s="22"/>
    </row>
    <row r="32" spans="1:10" x14ac:dyDescent="0.25">
      <c r="A32" s="13">
        <v>22</v>
      </c>
      <c r="B32" s="16" t="s">
        <v>72</v>
      </c>
      <c r="C32" s="17" t="s">
        <v>12</v>
      </c>
      <c r="D32" s="18">
        <v>45705</v>
      </c>
      <c r="E32" s="19">
        <v>15080</v>
      </c>
      <c r="F32" s="21">
        <v>15080</v>
      </c>
      <c r="G32" s="21"/>
      <c r="H32" s="19">
        <f t="shared" si="0"/>
        <v>0</v>
      </c>
      <c r="I32" s="22"/>
      <c r="J32" s="22"/>
    </row>
    <row r="33" spans="1:10" x14ac:dyDescent="0.25">
      <c r="A33" s="38"/>
      <c r="B33" s="39" t="s">
        <v>72</v>
      </c>
      <c r="C33" s="40" t="s">
        <v>12</v>
      </c>
      <c r="D33" s="41">
        <v>45712</v>
      </c>
      <c r="E33" s="42">
        <v>3298.8</v>
      </c>
      <c r="F33" s="45"/>
      <c r="G33" s="45"/>
      <c r="H33" s="42">
        <f t="shared" si="0"/>
        <v>3298.8</v>
      </c>
      <c r="I33" s="22"/>
      <c r="J33" s="22"/>
    </row>
    <row r="34" spans="1:10" x14ac:dyDescent="0.25">
      <c r="A34" s="13">
        <v>23</v>
      </c>
      <c r="B34" s="16" t="s">
        <v>16</v>
      </c>
      <c r="C34" s="17" t="s">
        <v>12</v>
      </c>
      <c r="D34" s="18">
        <v>45705</v>
      </c>
      <c r="E34" s="19">
        <v>7827</v>
      </c>
      <c r="F34" s="21">
        <v>7827</v>
      </c>
      <c r="G34" s="21"/>
      <c r="H34" s="19">
        <f t="shared" si="0"/>
        <v>0</v>
      </c>
      <c r="I34" s="22"/>
      <c r="J34" s="22"/>
    </row>
    <row r="35" spans="1:10" x14ac:dyDescent="0.25">
      <c r="A35" s="38"/>
      <c r="B35" s="39" t="s">
        <v>16</v>
      </c>
      <c r="C35" s="40" t="s">
        <v>12</v>
      </c>
      <c r="D35" s="41">
        <v>45712</v>
      </c>
      <c r="E35" s="42">
        <v>6320</v>
      </c>
      <c r="F35" s="45"/>
      <c r="G35" s="45"/>
      <c r="H35" s="42">
        <f t="shared" si="0"/>
        <v>6320</v>
      </c>
      <c r="I35" s="22"/>
      <c r="J35" s="22"/>
    </row>
    <row r="36" spans="1:10" x14ac:dyDescent="0.25">
      <c r="A36" s="38"/>
      <c r="B36" s="39" t="s">
        <v>16</v>
      </c>
      <c r="C36" s="40" t="s">
        <v>12</v>
      </c>
      <c r="D36" s="41">
        <v>45712</v>
      </c>
      <c r="E36" s="42">
        <v>1807.5</v>
      </c>
      <c r="F36" s="45"/>
      <c r="G36" s="45"/>
      <c r="H36" s="42">
        <f t="shared" si="0"/>
        <v>1807.5</v>
      </c>
      <c r="I36" s="22"/>
      <c r="J36" s="22"/>
    </row>
    <row r="37" spans="1:10" x14ac:dyDescent="0.25">
      <c r="A37" s="13">
        <v>24</v>
      </c>
      <c r="B37" s="16" t="s">
        <v>15</v>
      </c>
      <c r="C37" s="17" t="s">
        <v>12</v>
      </c>
      <c r="D37" s="18">
        <v>45705</v>
      </c>
      <c r="E37" s="19">
        <v>3488</v>
      </c>
      <c r="F37" s="21">
        <v>3488</v>
      </c>
      <c r="G37" s="21"/>
      <c r="H37" s="19">
        <f t="shared" si="0"/>
        <v>0</v>
      </c>
      <c r="I37" s="22"/>
      <c r="J37" s="22"/>
    </row>
    <row r="38" spans="1:10" x14ac:dyDescent="0.25">
      <c r="A38" s="38"/>
      <c r="B38" s="39" t="s">
        <v>15</v>
      </c>
      <c r="C38" s="40" t="s">
        <v>12</v>
      </c>
      <c r="D38" s="41">
        <v>45712</v>
      </c>
      <c r="E38" s="42">
        <v>8596</v>
      </c>
      <c r="F38" s="45"/>
      <c r="G38" s="45"/>
      <c r="H38" s="42">
        <f t="shared" si="0"/>
        <v>8596</v>
      </c>
      <c r="I38" s="22"/>
      <c r="J38" s="22"/>
    </row>
    <row r="39" spans="1:10" x14ac:dyDescent="0.25">
      <c r="A39" s="13">
        <v>25</v>
      </c>
      <c r="B39" s="16" t="s">
        <v>73</v>
      </c>
      <c r="C39" s="17" t="s">
        <v>12</v>
      </c>
      <c r="D39" s="18">
        <v>45705</v>
      </c>
      <c r="E39" s="19">
        <v>3120</v>
      </c>
      <c r="F39" s="21">
        <v>3120</v>
      </c>
      <c r="G39" s="21"/>
      <c r="H39" s="19">
        <f t="shared" si="0"/>
        <v>0</v>
      </c>
      <c r="I39" s="22"/>
      <c r="J39" s="22"/>
    </row>
    <row r="40" spans="1:10" x14ac:dyDescent="0.25">
      <c r="A40" s="38"/>
      <c r="B40" s="39" t="s">
        <v>73</v>
      </c>
      <c r="C40" s="40" t="s">
        <v>12</v>
      </c>
      <c r="D40" s="41">
        <v>45712</v>
      </c>
      <c r="E40" s="42">
        <v>4558</v>
      </c>
      <c r="F40" s="45"/>
      <c r="G40" s="45"/>
      <c r="H40" s="42">
        <f t="shared" si="0"/>
        <v>4558</v>
      </c>
      <c r="I40" s="22"/>
      <c r="J40" s="22"/>
    </row>
    <row r="41" spans="1:10" x14ac:dyDescent="0.25">
      <c r="A41" s="38"/>
      <c r="B41" s="39" t="s">
        <v>73</v>
      </c>
      <c r="C41" s="40" t="s">
        <v>12</v>
      </c>
      <c r="D41" s="41">
        <v>45716</v>
      </c>
      <c r="E41" s="42">
        <v>6110</v>
      </c>
      <c r="F41" s="45"/>
      <c r="G41" s="45"/>
      <c r="H41" s="42">
        <f t="shared" si="0"/>
        <v>6110</v>
      </c>
      <c r="I41" s="22"/>
      <c r="J41" s="22"/>
    </row>
    <row r="42" spans="1:10" x14ac:dyDescent="0.25">
      <c r="A42" s="13">
        <v>26</v>
      </c>
      <c r="B42" s="16" t="s">
        <v>74</v>
      </c>
      <c r="C42" s="17" t="s">
        <v>12</v>
      </c>
      <c r="D42" s="18">
        <v>45705</v>
      </c>
      <c r="E42" s="19">
        <v>3758.8</v>
      </c>
      <c r="F42" s="21">
        <v>3758.8</v>
      </c>
      <c r="G42" s="21"/>
      <c r="H42" s="19">
        <f t="shared" si="0"/>
        <v>0</v>
      </c>
      <c r="I42" s="22"/>
      <c r="J42" s="22"/>
    </row>
    <row r="43" spans="1:10" x14ac:dyDescent="0.25">
      <c r="A43" s="13">
        <v>27</v>
      </c>
      <c r="B43" s="16" t="s">
        <v>60</v>
      </c>
      <c r="C43" s="17" t="s">
        <v>12</v>
      </c>
      <c r="D43" s="18">
        <v>45706</v>
      </c>
      <c r="E43" s="19">
        <v>7206</v>
      </c>
      <c r="F43" s="21">
        <v>7206</v>
      </c>
      <c r="G43" s="21"/>
      <c r="H43" s="19">
        <f t="shared" si="0"/>
        <v>0</v>
      </c>
      <c r="I43" s="22"/>
      <c r="J43" s="22"/>
    </row>
    <row r="44" spans="1:10" x14ac:dyDescent="0.25">
      <c r="A44" s="13">
        <v>28</v>
      </c>
      <c r="B44" s="16" t="s">
        <v>25</v>
      </c>
      <c r="C44" s="17" t="s">
        <v>12</v>
      </c>
      <c r="D44" s="18">
        <v>45706</v>
      </c>
      <c r="E44" s="19">
        <v>8753.5</v>
      </c>
      <c r="F44" s="21">
        <v>8753.5</v>
      </c>
      <c r="G44" s="21"/>
      <c r="H44" s="19">
        <f t="shared" si="0"/>
        <v>0</v>
      </c>
      <c r="I44" s="22"/>
      <c r="J44" s="22"/>
    </row>
    <row r="45" spans="1:10" x14ac:dyDescent="0.25">
      <c r="A45" s="13">
        <v>29</v>
      </c>
      <c r="B45" s="16" t="s">
        <v>75</v>
      </c>
      <c r="C45" s="17" t="s">
        <v>12</v>
      </c>
      <c r="D45" s="18">
        <v>45707</v>
      </c>
      <c r="E45" s="19">
        <v>8467</v>
      </c>
      <c r="F45" s="21"/>
      <c r="G45" s="21"/>
      <c r="H45" s="19">
        <f t="shared" si="0"/>
        <v>8467</v>
      </c>
      <c r="I45" s="22"/>
      <c r="J45" s="22"/>
    </row>
    <row r="46" spans="1:10" x14ac:dyDescent="0.25">
      <c r="A46" s="13">
        <v>30</v>
      </c>
      <c r="B46" s="16" t="s">
        <v>76</v>
      </c>
      <c r="C46" s="17" t="s">
        <v>12</v>
      </c>
      <c r="D46" s="18">
        <v>45707</v>
      </c>
      <c r="E46" s="19">
        <v>3780</v>
      </c>
      <c r="F46" s="21">
        <v>3780</v>
      </c>
      <c r="G46" s="21"/>
      <c r="H46" s="19">
        <f t="shared" si="0"/>
        <v>0</v>
      </c>
      <c r="I46" s="22"/>
      <c r="J46" s="22"/>
    </row>
    <row r="47" spans="1:10" x14ac:dyDescent="0.25">
      <c r="A47" s="13">
        <v>31</v>
      </c>
      <c r="B47" s="16" t="s">
        <v>45</v>
      </c>
      <c r="C47" s="17" t="s">
        <v>12</v>
      </c>
      <c r="D47" s="18">
        <v>45707</v>
      </c>
      <c r="E47" s="19">
        <v>7278</v>
      </c>
      <c r="F47" s="21">
        <v>7278</v>
      </c>
      <c r="G47" s="21"/>
      <c r="H47" s="19">
        <f t="shared" si="0"/>
        <v>0</v>
      </c>
      <c r="I47" s="22"/>
      <c r="J47" s="22"/>
    </row>
    <row r="48" spans="1:10" x14ac:dyDescent="0.25">
      <c r="A48" s="13">
        <v>32</v>
      </c>
      <c r="B48" s="16" t="s">
        <v>22</v>
      </c>
      <c r="C48" s="17" t="s">
        <v>12</v>
      </c>
      <c r="D48" s="18">
        <v>45707</v>
      </c>
      <c r="E48" s="19">
        <v>8464</v>
      </c>
      <c r="F48" s="21">
        <v>6000</v>
      </c>
      <c r="G48" s="21"/>
      <c r="H48" s="19">
        <f t="shared" si="0"/>
        <v>2464</v>
      </c>
      <c r="I48" s="22"/>
      <c r="J48" s="22"/>
    </row>
    <row r="49" spans="1:10" x14ac:dyDescent="0.25">
      <c r="A49" s="38"/>
      <c r="B49" s="39" t="s">
        <v>26</v>
      </c>
      <c r="C49" s="40" t="s">
        <v>12</v>
      </c>
      <c r="D49" s="41">
        <v>45712</v>
      </c>
      <c r="E49" s="42">
        <v>13869</v>
      </c>
      <c r="F49" s="45"/>
      <c r="G49" s="45"/>
      <c r="H49" s="42">
        <f t="shared" si="0"/>
        <v>13869</v>
      </c>
      <c r="I49" s="22"/>
      <c r="J49" s="22"/>
    </row>
    <row r="50" spans="1:10" x14ac:dyDescent="0.25">
      <c r="A50" s="38"/>
      <c r="B50" s="39" t="s">
        <v>79</v>
      </c>
      <c r="C50" s="40" t="s">
        <v>12</v>
      </c>
      <c r="D50" s="41">
        <v>45713</v>
      </c>
      <c r="E50" s="42">
        <v>8600</v>
      </c>
      <c r="F50" s="45"/>
      <c r="G50" s="45"/>
      <c r="H50" s="42">
        <f t="shared" si="0"/>
        <v>8600</v>
      </c>
      <c r="I50" s="22"/>
      <c r="J50" s="22"/>
    </row>
    <row r="51" spans="1:10" x14ac:dyDescent="0.25">
      <c r="A51" s="38"/>
      <c r="B51" s="39" t="s">
        <v>14</v>
      </c>
      <c r="C51" s="40" t="s">
        <v>12</v>
      </c>
      <c r="D51" s="41">
        <v>45712</v>
      </c>
      <c r="E51" s="42">
        <v>82207</v>
      </c>
      <c r="F51" s="45"/>
      <c r="G51" s="45"/>
      <c r="H51" s="42">
        <f t="shared" si="0"/>
        <v>82207</v>
      </c>
      <c r="I51" s="22"/>
      <c r="J51" s="22"/>
    </row>
    <row r="52" spans="1:10" x14ac:dyDescent="0.25">
      <c r="A52" s="13">
        <v>33</v>
      </c>
      <c r="B52" s="16" t="s">
        <v>31</v>
      </c>
      <c r="C52" s="17" t="s">
        <v>32</v>
      </c>
      <c r="D52" s="18">
        <v>45701</v>
      </c>
      <c r="E52" s="19">
        <v>8232</v>
      </c>
      <c r="F52" s="20">
        <v>4232</v>
      </c>
      <c r="G52" s="20">
        <v>4000</v>
      </c>
      <c r="H52" s="19">
        <f t="shared" si="0"/>
        <v>0</v>
      </c>
      <c r="I52" s="6" t="s">
        <v>54</v>
      </c>
    </row>
    <row r="53" spans="1:10" x14ac:dyDescent="0.25">
      <c r="A53" s="38"/>
      <c r="B53" s="39" t="s">
        <v>31</v>
      </c>
      <c r="C53" s="40" t="s">
        <v>32</v>
      </c>
      <c r="D53" s="41">
        <v>45715</v>
      </c>
      <c r="E53" s="42">
        <v>14674</v>
      </c>
      <c r="F53" s="43"/>
      <c r="G53" s="43"/>
      <c r="H53" s="42">
        <f t="shared" si="0"/>
        <v>14674</v>
      </c>
    </row>
    <row r="54" spans="1:10" x14ac:dyDescent="0.25">
      <c r="A54" s="13">
        <v>34</v>
      </c>
      <c r="B54" s="24" t="s">
        <v>33</v>
      </c>
      <c r="C54" s="17" t="s">
        <v>32</v>
      </c>
      <c r="D54" s="18">
        <v>45701</v>
      </c>
      <c r="E54" s="19">
        <v>2899</v>
      </c>
      <c r="F54" s="20">
        <v>2899</v>
      </c>
      <c r="G54" s="20"/>
      <c r="H54" s="19">
        <f t="shared" si="0"/>
        <v>0</v>
      </c>
    </row>
    <row r="55" spans="1:10" x14ac:dyDescent="0.25">
      <c r="A55" s="13">
        <v>35</v>
      </c>
      <c r="B55" s="24" t="s">
        <v>33</v>
      </c>
      <c r="C55" s="17" t="s">
        <v>32</v>
      </c>
      <c r="D55" s="18">
        <v>45708</v>
      </c>
      <c r="E55" s="19">
        <v>1657</v>
      </c>
      <c r="F55" s="20"/>
      <c r="G55" s="20"/>
      <c r="H55" s="19">
        <f t="shared" si="0"/>
        <v>1657</v>
      </c>
    </row>
    <row r="56" spans="1:10" x14ac:dyDescent="0.25">
      <c r="A56" s="38"/>
      <c r="B56" s="46" t="s">
        <v>33</v>
      </c>
      <c r="C56" s="40" t="s">
        <v>32</v>
      </c>
      <c r="D56" s="41">
        <v>45715</v>
      </c>
      <c r="E56" s="42">
        <v>1730</v>
      </c>
      <c r="F56" s="43"/>
      <c r="G56" s="43"/>
      <c r="H56" s="42">
        <f t="shared" si="0"/>
        <v>1730</v>
      </c>
    </row>
    <row r="57" spans="1:10" x14ac:dyDescent="0.25">
      <c r="A57" s="13">
        <v>36</v>
      </c>
      <c r="B57" s="16" t="s">
        <v>34</v>
      </c>
      <c r="C57" s="17" t="s">
        <v>32</v>
      </c>
      <c r="D57" s="18">
        <v>45701</v>
      </c>
      <c r="E57" s="19">
        <v>909</v>
      </c>
      <c r="F57" s="20">
        <v>909</v>
      </c>
      <c r="G57" s="20"/>
      <c r="H57" s="19">
        <f t="shared" si="0"/>
        <v>0</v>
      </c>
    </row>
    <row r="58" spans="1:10" x14ac:dyDescent="0.25">
      <c r="A58" s="13">
        <v>37</v>
      </c>
      <c r="B58" s="24" t="s">
        <v>50</v>
      </c>
      <c r="C58" s="17" t="s">
        <v>32</v>
      </c>
      <c r="D58" s="18">
        <v>45708</v>
      </c>
      <c r="E58" s="19">
        <v>9880.4</v>
      </c>
      <c r="F58" s="20">
        <v>9880.4</v>
      </c>
      <c r="G58" s="20"/>
      <c r="H58" s="19">
        <f t="shared" si="0"/>
        <v>0</v>
      </c>
      <c r="I58" s="25"/>
    </row>
    <row r="59" spans="1:10" x14ac:dyDescent="0.25">
      <c r="A59" s="38"/>
      <c r="B59" s="46" t="s">
        <v>50</v>
      </c>
      <c r="C59" s="40" t="s">
        <v>32</v>
      </c>
      <c r="D59" s="41">
        <v>45715</v>
      </c>
      <c r="E59" s="42">
        <v>14990</v>
      </c>
      <c r="F59" s="43"/>
      <c r="G59" s="43"/>
      <c r="H59" s="42">
        <f t="shared" si="0"/>
        <v>14990</v>
      </c>
      <c r="I59" s="25"/>
    </row>
    <row r="60" spans="1:10" x14ac:dyDescent="0.25">
      <c r="A60" s="13">
        <v>38</v>
      </c>
      <c r="B60" s="24" t="s">
        <v>49</v>
      </c>
      <c r="C60" s="17" t="s">
        <v>32</v>
      </c>
      <c r="D60" s="18">
        <v>45701</v>
      </c>
      <c r="E60" s="19">
        <v>44495</v>
      </c>
      <c r="F60" s="20">
        <v>16000</v>
      </c>
      <c r="G60" s="20">
        <v>15000</v>
      </c>
      <c r="H60" s="19">
        <f t="shared" si="0"/>
        <v>13495</v>
      </c>
      <c r="I60" s="25" t="s">
        <v>54</v>
      </c>
    </row>
    <row r="61" spans="1:10" x14ac:dyDescent="0.25">
      <c r="A61" s="13">
        <v>39</v>
      </c>
      <c r="B61" s="24" t="s">
        <v>49</v>
      </c>
      <c r="C61" s="17" t="s">
        <v>32</v>
      </c>
      <c r="D61" s="18">
        <v>45708</v>
      </c>
      <c r="E61" s="19">
        <v>7098</v>
      </c>
      <c r="F61" s="20"/>
      <c r="G61" s="20"/>
      <c r="H61" s="19">
        <f t="shared" si="0"/>
        <v>7098</v>
      </c>
      <c r="I61" s="25"/>
    </row>
    <row r="62" spans="1:10" x14ac:dyDescent="0.25">
      <c r="A62" s="38"/>
      <c r="B62" s="46" t="s">
        <v>80</v>
      </c>
      <c r="C62" s="40" t="s">
        <v>32</v>
      </c>
      <c r="D62" s="41">
        <v>45716</v>
      </c>
      <c r="E62" s="47">
        <v>61961</v>
      </c>
      <c r="F62" s="43"/>
      <c r="G62" s="43"/>
      <c r="H62" s="42">
        <f t="shared" si="0"/>
        <v>61961</v>
      </c>
      <c r="I62" s="25"/>
    </row>
    <row r="63" spans="1:10" x14ac:dyDescent="0.25">
      <c r="A63" s="38"/>
      <c r="B63" s="46" t="s">
        <v>35</v>
      </c>
      <c r="C63" s="40" t="s">
        <v>32</v>
      </c>
      <c r="D63" s="41">
        <v>45716</v>
      </c>
      <c r="E63" s="47">
        <v>5345</v>
      </c>
      <c r="F63" s="43"/>
      <c r="G63" s="43"/>
      <c r="H63" s="42">
        <f t="shared" si="0"/>
        <v>5345</v>
      </c>
      <c r="I63" s="25"/>
    </row>
    <row r="64" spans="1:10" x14ac:dyDescent="0.25">
      <c r="A64" s="38"/>
      <c r="B64" s="46" t="s">
        <v>51</v>
      </c>
      <c r="C64" s="40" t="s">
        <v>32</v>
      </c>
      <c r="D64" s="41">
        <v>45715</v>
      </c>
      <c r="E64" s="47">
        <v>37890.1</v>
      </c>
      <c r="F64" s="43"/>
      <c r="G64" s="43"/>
      <c r="H64" s="42">
        <f t="shared" si="0"/>
        <v>37890.1</v>
      </c>
      <c r="I64" s="25"/>
    </row>
    <row r="65" spans="1:9" x14ac:dyDescent="0.25">
      <c r="A65" s="38"/>
      <c r="B65" s="46" t="s">
        <v>81</v>
      </c>
      <c r="C65" s="40" t="s">
        <v>32</v>
      </c>
      <c r="D65" s="41">
        <v>45712</v>
      </c>
      <c r="E65" s="47">
        <v>2660</v>
      </c>
      <c r="F65" s="43"/>
      <c r="G65" s="43"/>
      <c r="H65" s="42">
        <f t="shared" si="0"/>
        <v>2660</v>
      </c>
      <c r="I65" s="25"/>
    </row>
    <row r="66" spans="1:9" x14ac:dyDescent="0.25">
      <c r="A66" s="38"/>
      <c r="B66" s="46" t="s">
        <v>68</v>
      </c>
      <c r="C66" s="40" t="s">
        <v>32</v>
      </c>
      <c r="D66" s="41">
        <v>45715</v>
      </c>
      <c r="E66" s="47">
        <v>8927.6299999999992</v>
      </c>
      <c r="F66" s="43"/>
      <c r="G66" s="43"/>
      <c r="H66" s="42">
        <f t="shared" si="0"/>
        <v>8927.6299999999992</v>
      </c>
      <c r="I66" s="25"/>
    </row>
    <row r="67" spans="1:9" x14ac:dyDescent="0.25">
      <c r="A67" s="38"/>
      <c r="B67" s="46" t="s">
        <v>48</v>
      </c>
      <c r="C67" s="40" t="s">
        <v>32</v>
      </c>
      <c r="D67" s="41">
        <v>45715</v>
      </c>
      <c r="E67" s="47">
        <v>6482</v>
      </c>
      <c r="F67" s="43"/>
      <c r="G67" s="43"/>
      <c r="H67" s="42">
        <f t="shared" si="0"/>
        <v>6482</v>
      </c>
      <c r="I67" s="25"/>
    </row>
    <row r="68" spans="1:9" x14ac:dyDescent="0.25">
      <c r="A68" s="13"/>
      <c r="B68" s="26"/>
      <c r="C68" s="27"/>
      <c r="D68" s="27" t="s">
        <v>37</v>
      </c>
      <c r="E68" s="28">
        <f>SUM(E4:E67)</f>
        <v>885192.53</v>
      </c>
      <c r="F68" s="29">
        <f>SUM(F4:F67)</f>
        <v>195717.30000000002</v>
      </c>
      <c r="G68" s="29">
        <f>SUM(G4:G67)</f>
        <v>74300</v>
      </c>
      <c r="H68" s="19">
        <f>SUM(H4:H67)</f>
        <v>615175.23</v>
      </c>
    </row>
    <row r="69" spans="1:9" x14ac:dyDescent="0.25">
      <c r="A69" s="30"/>
      <c r="B69" s="31"/>
      <c r="C69" s="8"/>
      <c r="D69" s="8"/>
      <c r="E69" s="32"/>
      <c r="F69" s="33"/>
      <c r="G69" s="33"/>
      <c r="H69" s="25"/>
    </row>
    <row r="70" spans="1:9" x14ac:dyDescent="0.25">
      <c r="B70" s="34" t="s">
        <v>38</v>
      </c>
      <c r="C70" s="2"/>
      <c r="D70" s="2" t="s">
        <v>39</v>
      </c>
      <c r="E70" s="2"/>
      <c r="F70" s="35" t="s">
        <v>40</v>
      </c>
      <c r="G70" s="35"/>
    </row>
    <row r="71" spans="1:9" x14ac:dyDescent="0.25">
      <c r="B71" s="31" t="s">
        <v>41</v>
      </c>
      <c r="C71" s="2"/>
      <c r="D71" s="8" t="s">
        <v>78</v>
      </c>
      <c r="E71" s="2"/>
      <c r="F71" s="35" t="s">
        <v>42</v>
      </c>
      <c r="G71" s="35"/>
    </row>
    <row r="73" spans="1:9" x14ac:dyDescent="0.25">
      <c r="B73" s="1"/>
      <c r="F73" s="6"/>
      <c r="G73" s="6"/>
    </row>
    <row r="74" spans="1:9" x14ac:dyDescent="0.25">
      <c r="A74" s="6"/>
      <c r="B74" s="1"/>
      <c r="F74" s="6"/>
      <c r="G74" s="6"/>
    </row>
  </sheetData>
  <autoFilter ref="A1:I68"/>
  <pageMargins left="0" right="0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opLeftCell="A49" workbookViewId="0">
      <selection activeCell="G11" activeCellId="6" sqref="F71 G47 G37 G36 G22 G17 G11"/>
    </sheetView>
  </sheetViews>
  <sheetFormatPr defaultColWidth="8.85546875" defaultRowHeight="15" x14ac:dyDescent="0.25"/>
  <cols>
    <col min="1" max="1" width="4.140625" style="1" customWidth="1"/>
    <col min="2" max="2" width="22.42578125" style="6" bestFit="1" customWidth="1"/>
    <col min="3" max="3" width="9.140625" style="36" customWidth="1"/>
    <col min="4" max="4" width="12.42578125" style="36" customWidth="1"/>
    <col min="5" max="5" width="13.5703125" style="36" bestFit="1" customWidth="1"/>
    <col min="6" max="7" width="15.28515625" style="37" customWidth="1"/>
    <col min="8" max="8" width="14.5703125" style="6" bestFit="1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45710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82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45692</v>
      </c>
      <c r="E4" s="19">
        <v>12311</v>
      </c>
      <c r="F4" s="20">
        <v>12311</v>
      </c>
      <c r="G4" s="20"/>
      <c r="H4" s="19">
        <f>E4-F4-G4</f>
        <v>0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45706</v>
      </c>
      <c r="E5" s="19">
        <v>27157.5</v>
      </c>
      <c r="F5" s="20"/>
      <c r="G5" s="20"/>
      <c r="H5" s="19">
        <f t="shared" ref="H5:H70" si="0">E5-F5-G5</f>
        <v>27157.5</v>
      </c>
    </row>
    <row r="6" spans="1:10" x14ac:dyDescent="0.25">
      <c r="A6" s="38"/>
      <c r="B6" s="39" t="s">
        <v>11</v>
      </c>
      <c r="C6" s="40" t="s">
        <v>12</v>
      </c>
      <c r="D6" s="41">
        <v>45720</v>
      </c>
      <c r="E6" s="42">
        <v>21143</v>
      </c>
      <c r="F6" s="43"/>
      <c r="G6" s="43"/>
      <c r="H6" s="42">
        <f t="shared" si="0"/>
        <v>21143</v>
      </c>
    </row>
    <row r="7" spans="1:10" x14ac:dyDescent="0.25">
      <c r="A7" s="13">
        <v>3</v>
      </c>
      <c r="B7" s="16" t="s">
        <v>13</v>
      </c>
      <c r="C7" s="17" t="s">
        <v>12</v>
      </c>
      <c r="D7" s="18">
        <v>45693</v>
      </c>
      <c r="E7" s="19">
        <v>5000</v>
      </c>
      <c r="F7" s="20">
        <v>5000</v>
      </c>
      <c r="G7" s="20"/>
      <c r="H7" s="19">
        <f t="shared" si="0"/>
        <v>0</v>
      </c>
    </row>
    <row r="8" spans="1:10" x14ac:dyDescent="0.25">
      <c r="A8" s="13">
        <v>4</v>
      </c>
      <c r="B8" s="16" t="s">
        <v>13</v>
      </c>
      <c r="C8" s="17" t="s">
        <v>12</v>
      </c>
      <c r="D8" s="18">
        <v>45707</v>
      </c>
      <c r="E8" s="19">
        <v>16379.3</v>
      </c>
      <c r="F8" s="20">
        <v>6379.3</v>
      </c>
      <c r="G8" s="20"/>
      <c r="H8" s="19">
        <f t="shared" si="0"/>
        <v>10000</v>
      </c>
    </row>
    <row r="9" spans="1:10" x14ac:dyDescent="0.25">
      <c r="A9" s="13">
        <v>5</v>
      </c>
      <c r="B9" s="16" t="s">
        <v>13</v>
      </c>
      <c r="C9" s="17" t="s">
        <v>12</v>
      </c>
      <c r="D9" s="18">
        <v>45714</v>
      </c>
      <c r="E9" s="19">
        <v>13799</v>
      </c>
      <c r="F9" s="20"/>
      <c r="G9" s="20"/>
      <c r="H9" s="19">
        <f t="shared" si="0"/>
        <v>13799</v>
      </c>
    </row>
    <row r="10" spans="1:10" x14ac:dyDescent="0.25">
      <c r="A10" s="38"/>
      <c r="B10" s="39" t="s">
        <v>13</v>
      </c>
      <c r="C10" s="40" t="s">
        <v>12</v>
      </c>
      <c r="D10" s="41">
        <v>45720</v>
      </c>
      <c r="E10" s="42">
        <v>6894.5</v>
      </c>
      <c r="F10" s="43"/>
      <c r="G10" s="43"/>
      <c r="H10" s="42">
        <f t="shared" si="0"/>
        <v>6894.5</v>
      </c>
    </row>
    <row r="11" spans="1:10" x14ac:dyDescent="0.25">
      <c r="A11" s="13">
        <v>6</v>
      </c>
      <c r="B11" s="16" t="s">
        <v>19</v>
      </c>
      <c r="C11" s="17" t="s">
        <v>12</v>
      </c>
      <c r="D11" s="18">
        <v>45699</v>
      </c>
      <c r="E11" s="19">
        <v>20000</v>
      </c>
      <c r="F11" s="21"/>
      <c r="G11" s="21">
        <v>20000</v>
      </c>
      <c r="H11" s="19">
        <f t="shared" si="0"/>
        <v>0</v>
      </c>
      <c r="I11" s="22" t="s">
        <v>54</v>
      </c>
      <c r="J11" s="22"/>
    </row>
    <row r="12" spans="1:10" x14ac:dyDescent="0.25">
      <c r="A12" s="13">
        <v>7</v>
      </c>
      <c r="B12" s="16" t="s">
        <v>19</v>
      </c>
      <c r="C12" s="17" t="s">
        <v>12</v>
      </c>
      <c r="D12" s="18">
        <v>45706</v>
      </c>
      <c r="E12" s="19">
        <v>32472</v>
      </c>
      <c r="F12" s="21"/>
      <c r="G12" s="21"/>
      <c r="H12" s="19">
        <f t="shared" si="0"/>
        <v>32472</v>
      </c>
      <c r="I12" s="22"/>
      <c r="J12" s="22"/>
    </row>
    <row r="13" spans="1:10" x14ac:dyDescent="0.25">
      <c r="A13" s="13">
        <v>8</v>
      </c>
      <c r="B13" s="16" t="s">
        <v>19</v>
      </c>
      <c r="C13" s="17" t="s">
        <v>12</v>
      </c>
      <c r="D13" s="18">
        <v>45714</v>
      </c>
      <c r="E13" s="19">
        <v>34040</v>
      </c>
      <c r="F13" s="21"/>
      <c r="G13" s="21"/>
      <c r="H13" s="19">
        <f t="shared" si="0"/>
        <v>34040</v>
      </c>
      <c r="I13" s="22"/>
      <c r="J13" s="22"/>
    </row>
    <row r="14" spans="1:10" x14ac:dyDescent="0.25">
      <c r="A14" s="13">
        <v>9</v>
      </c>
      <c r="B14" s="16" t="s">
        <v>19</v>
      </c>
      <c r="C14" s="17" t="s">
        <v>12</v>
      </c>
      <c r="D14" s="18">
        <v>45714</v>
      </c>
      <c r="E14" s="19">
        <v>73072</v>
      </c>
      <c r="F14" s="21"/>
      <c r="G14" s="21"/>
      <c r="H14" s="19">
        <f t="shared" si="0"/>
        <v>73072</v>
      </c>
      <c r="I14" s="22"/>
      <c r="J14" s="22"/>
    </row>
    <row r="15" spans="1:10" x14ac:dyDescent="0.25">
      <c r="A15" s="13">
        <v>10</v>
      </c>
      <c r="B15" s="16" t="s">
        <v>23</v>
      </c>
      <c r="C15" s="17" t="s">
        <v>12</v>
      </c>
      <c r="D15" s="18">
        <v>45707</v>
      </c>
      <c r="E15" s="19">
        <v>8382</v>
      </c>
      <c r="F15" s="21">
        <v>8382</v>
      </c>
      <c r="G15" s="21"/>
      <c r="H15" s="19">
        <f t="shared" si="0"/>
        <v>0</v>
      </c>
      <c r="I15" s="22"/>
      <c r="J15" s="22"/>
    </row>
    <row r="16" spans="1:10" x14ac:dyDescent="0.25">
      <c r="A16" s="13">
        <v>11</v>
      </c>
      <c r="B16" s="16" t="s">
        <v>28</v>
      </c>
      <c r="C16" s="17" t="s">
        <v>12</v>
      </c>
      <c r="D16" s="18">
        <v>45712</v>
      </c>
      <c r="E16" s="19">
        <v>7007</v>
      </c>
      <c r="F16" s="21"/>
      <c r="G16" s="21"/>
      <c r="H16" s="19">
        <f t="shared" si="0"/>
        <v>7007</v>
      </c>
      <c r="I16" s="22"/>
      <c r="J16" s="22"/>
    </row>
    <row r="17" spans="1:10" x14ac:dyDescent="0.25">
      <c r="A17" s="13">
        <v>12</v>
      </c>
      <c r="B17" s="16" t="s">
        <v>29</v>
      </c>
      <c r="C17" s="17" t="s">
        <v>12</v>
      </c>
      <c r="D17" s="18">
        <v>45712</v>
      </c>
      <c r="E17" s="19">
        <v>12692</v>
      </c>
      <c r="F17" s="21"/>
      <c r="G17" s="21">
        <v>12692</v>
      </c>
      <c r="H17" s="19">
        <f t="shared" si="0"/>
        <v>0</v>
      </c>
      <c r="I17" s="22"/>
      <c r="J17" s="22"/>
    </row>
    <row r="18" spans="1:10" x14ac:dyDescent="0.25">
      <c r="A18" s="38"/>
      <c r="B18" s="39" t="s">
        <v>29</v>
      </c>
      <c r="C18" s="40" t="s">
        <v>12</v>
      </c>
      <c r="D18" s="41">
        <v>45719</v>
      </c>
      <c r="E18" s="42">
        <v>6570</v>
      </c>
      <c r="F18" s="45"/>
      <c r="G18" s="45"/>
      <c r="H18" s="42">
        <f t="shared" si="0"/>
        <v>6570</v>
      </c>
      <c r="I18" s="22"/>
      <c r="J18" s="22"/>
    </row>
    <row r="19" spans="1:10" x14ac:dyDescent="0.25">
      <c r="A19" s="38"/>
      <c r="B19" s="39" t="s">
        <v>29</v>
      </c>
      <c r="C19" s="40" t="s">
        <v>12</v>
      </c>
      <c r="D19" s="41">
        <v>45719</v>
      </c>
      <c r="E19" s="42">
        <v>6070</v>
      </c>
      <c r="F19" s="45"/>
      <c r="G19" s="45"/>
      <c r="H19" s="42">
        <f t="shared" si="0"/>
        <v>6070</v>
      </c>
      <c r="I19" s="22"/>
      <c r="J19" s="22"/>
    </row>
    <row r="20" spans="1:10" x14ac:dyDescent="0.25">
      <c r="A20" s="13">
        <v>13</v>
      </c>
      <c r="B20" s="16" t="s">
        <v>58</v>
      </c>
      <c r="C20" s="17" t="s">
        <v>12</v>
      </c>
      <c r="D20" s="18">
        <v>45712</v>
      </c>
      <c r="E20" s="19">
        <v>8392</v>
      </c>
      <c r="F20" s="21"/>
      <c r="G20" s="21"/>
      <c r="H20" s="19">
        <f t="shared" si="0"/>
        <v>8392</v>
      </c>
      <c r="I20" s="22"/>
      <c r="J20" s="22"/>
    </row>
    <row r="21" spans="1:10" x14ac:dyDescent="0.25">
      <c r="A21" s="13">
        <v>14</v>
      </c>
      <c r="B21" s="16" t="s">
        <v>44</v>
      </c>
      <c r="C21" s="17" t="s">
        <v>12</v>
      </c>
      <c r="D21" s="18">
        <v>45713</v>
      </c>
      <c r="E21" s="19">
        <v>5372.4</v>
      </c>
      <c r="F21" s="21">
        <v>5372.4</v>
      </c>
      <c r="G21" s="21"/>
      <c r="H21" s="19">
        <f t="shared" si="0"/>
        <v>0</v>
      </c>
      <c r="I21" s="22"/>
      <c r="J21" s="22"/>
    </row>
    <row r="22" spans="1:10" x14ac:dyDescent="0.25">
      <c r="A22" s="13">
        <v>15</v>
      </c>
      <c r="B22" s="16" t="s">
        <v>17</v>
      </c>
      <c r="C22" s="17" t="s">
        <v>12</v>
      </c>
      <c r="D22" s="18">
        <v>45700</v>
      </c>
      <c r="E22" s="19">
        <v>3636</v>
      </c>
      <c r="F22" s="21">
        <v>1611</v>
      </c>
      <c r="G22" s="21">
        <v>2025</v>
      </c>
      <c r="H22" s="19">
        <f t="shared" si="0"/>
        <v>0</v>
      </c>
      <c r="I22" s="22"/>
      <c r="J22" s="22"/>
    </row>
    <row r="23" spans="1:10" x14ac:dyDescent="0.25">
      <c r="A23" s="38"/>
      <c r="B23" s="39" t="s">
        <v>17</v>
      </c>
      <c r="C23" s="40" t="s">
        <v>12</v>
      </c>
      <c r="D23" s="41">
        <v>45719</v>
      </c>
      <c r="E23" s="42">
        <v>1523</v>
      </c>
      <c r="F23" s="45"/>
      <c r="G23" s="45"/>
      <c r="H23" s="42">
        <f t="shared" si="0"/>
        <v>1523</v>
      </c>
      <c r="I23" s="22"/>
      <c r="J23" s="22"/>
    </row>
    <row r="24" spans="1:10" x14ac:dyDescent="0.25">
      <c r="A24" s="38"/>
      <c r="B24" s="39" t="s">
        <v>17</v>
      </c>
      <c r="C24" s="40" t="s">
        <v>12</v>
      </c>
      <c r="D24" s="41">
        <v>45720</v>
      </c>
      <c r="E24" s="42">
        <v>960</v>
      </c>
      <c r="F24" s="45"/>
      <c r="G24" s="45"/>
      <c r="H24" s="42">
        <f t="shared" si="0"/>
        <v>960</v>
      </c>
      <c r="I24" s="22"/>
      <c r="J24" s="22"/>
    </row>
    <row r="25" spans="1:10" x14ac:dyDescent="0.25">
      <c r="A25" s="13">
        <v>16</v>
      </c>
      <c r="B25" s="16" t="s">
        <v>72</v>
      </c>
      <c r="C25" s="17" t="s">
        <v>12</v>
      </c>
      <c r="D25" s="18">
        <v>45705</v>
      </c>
      <c r="E25" s="19">
        <v>12256</v>
      </c>
      <c r="F25" s="21">
        <v>12256</v>
      </c>
      <c r="G25" s="21"/>
      <c r="H25" s="19">
        <f t="shared" si="0"/>
        <v>0</v>
      </c>
      <c r="I25" s="22"/>
      <c r="J25" s="22"/>
    </row>
    <row r="26" spans="1:10" x14ac:dyDescent="0.25">
      <c r="A26" s="13">
        <v>17</v>
      </c>
      <c r="B26" s="16" t="s">
        <v>72</v>
      </c>
      <c r="C26" s="17" t="s">
        <v>12</v>
      </c>
      <c r="D26" s="18">
        <v>45712</v>
      </c>
      <c r="E26" s="19">
        <v>3298.8</v>
      </c>
      <c r="F26" s="21">
        <v>3298.8</v>
      </c>
      <c r="G26" s="21"/>
      <c r="H26" s="19">
        <f t="shared" si="0"/>
        <v>0</v>
      </c>
      <c r="I26" s="22"/>
      <c r="J26" s="22"/>
    </row>
    <row r="27" spans="1:10" x14ac:dyDescent="0.25">
      <c r="A27" s="38"/>
      <c r="B27" s="39" t="s">
        <v>72</v>
      </c>
      <c r="C27" s="40" t="s">
        <v>12</v>
      </c>
      <c r="D27" s="41">
        <v>45719</v>
      </c>
      <c r="E27" s="42">
        <v>9040</v>
      </c>
      <c r="F27" s="45"/>
      <c r="G27" s="45"/>
      <c r="H27" s="42">
        <f t="shared" si="0"/>
        <v>9040</v>
      </c>
      <c r="I27" s="22"/>
      <c r="J27" s="22"/>
    </row>
    <row r="28" spans="1:10" x14ac:dyDescent="0.25">
      <c r="A28" s="13">
        <v>18</v>
      </c>
      <c r="B28" s="16" t="s">
        <v>16</v>
      </c>
      <c r="C28" s="17" t="s">
        <v>12</v>
      </c>
      <c r="D28" s="18">
        <v>45712</v>
      </c>
      <c r="E28" s="19">
        <v>6320</v>
      </c>
      <c r="F28" s="21">
        <v>6320</v>
      </c>
      <c r="G28" s="21"/>
      <c r="H28" s="19">
        <f t="shared" si="0"/>
        <v>0</v>
      </c>
      <c r="I28" s="22"/>
      <c r="J28" s="22"/>
    </row>
    <row r="29" spans="1:10" x14ac:dyDescent="0.25">
      <c r="A29" s="13">
        <v>19</v>
      </c>
      <c r="B29" s="16" t="s">
        <v>16</v>
      </c>
      <c r="C29" s="17" t="s">
        <v>12</v>
      </c>
      <c r="D29" s="18">
        <v>45712</v>
      </c>
      <c r="E29" s="19">
        <v>1807.5</v>
      </c>
      <c r="F29" s="21">
        <v>1807.5</v>
      </c>
      <c r="G29" s="21"/>
      <c r="H29" s="19">
        <f t="shared" si="0"/>
        <v>0</v>
      </c>
      <c r="I29" s="22"/>
      <c r="J29" s="22"/>
    </row>
    <row r="30" spans="1:10" x14ac:dyDescent="0.25">
      <c r="A30" s="38"/>
      <c r="B30" s="39" t="s">
        <v>16</v>
      </c>
      <c r="C30" s="40" t="s">
        <v>12</v>
      </c>
      <c r="D30" s="41">
        <v>45719</v>
      </c>
      <c r="E30" s="42">
        <v>5258</v>
      </c>
      <c r="F30" s="45"/>
      <c r="G30" s="45"/>
      <c r="H30" s="42">
        <f t="shared" si="0"/>
        <v>5258</v>
      </c>
      <c r="I30" s="22"/>
      <c r="J30" s="22"/>
    </row>
    <row r="31" spans="1:10" x14ac:dyDescent="0.25">
      <c r="A31" s="13">
        <v>20</v>
      </c>
      <c r="B31" s="16" t="s">
        <v>15</v>
      </c>
      <c r="C31" s="17" t="s">
        <v>12</v>
      </c>
      <c r="D31" s="18">
        <v>45712</v>
      </c>
      <c r="E31" s="19">
        <v>8596</v>
      </c>
      <c r="F31" s="21">
        <v>8596</v>
      </c>
      <c r="G31" s="21"/>
      <c r="H31" s="19">
        <f t="shared" si="0"/>
        <v>0</v>
      </c>
      <c r="I31" s="22"/>
      <c r="J31" s="22"/>
    </row>
    <row r="32" spans="1:10" x14ac:dyDescent="0.25">
      <c r="A32" s="38"/>
      <c r="B32" s="39" t="s">
        <v>15</v>
      </c>
      <c r="C32" s="40" t="s">
        <v>12</v>
      </c>
      <c r="D32" s="41">
        <v>45719</v>
      </c>
      <c r="E32" s="42">
        <v>5208</v>
      </c>
      <c r="F32" s="45"/>
      <c r="G32" s="45"/>
      <c r="H32" s="42">
        <f t="shared" si="0"/>
        <v>5208</v>
      </c>
      <c r="I32" s="22"/>
      <c r="J32" s="22"/>
    </row>
    <row r="33" spans="1:10" x14ac:dyDescent="0.25">
      <c r="A33" s="13">
        <v>21</v>
      </c>
      <c r="B33" s="16" t="s">
        <v>73</v>
      </c>
      <c r="C33" s="17" t="s">
        <v>12</v>
      </c>
      <c r="D33" s="18">
        <v>45712</v>
      </c>
      <c r="E33" s="19">
        <v>4558</v>
      </c>
      <c r="F33" s="21">
        <v>4558</v>
      </c>
      <c r="G33" s="21"/>
      <c r="H33" s="19">
        <f t="shared" si="0"/>
        <v>0</v>
      </c>
      <c r="I33" s="22"/>
      <c r="J33" s="22"/>
    </row>
    <row r="34" spans="1:10" x14ac:dyDescent="0.25">
      <c r="A34" s="13">
        <v>22</v>
      </c>
      <c r="B34" s="16" t="s">
        <v>73</v>
      </c>
      <c r="C34" s="17" t="s">
        <v>12</v>
      </c>
      <c r="D34" s="18">
        <v>45716</v>
      </c>
      <c r="E34" s="19">
        <v>6110</v>
      </c>
      <c r="F34" s="21"/>
      <c r="G34" s="21"/>
      <c r="H34" s="19">
        <f t="shared" si="0"/>
        <v>6110</v>
      </c>
      <c r="I34" s="22"/>
      <c r="J34" s="22"/>
    </row>
    <row r="35" spans="1:10" x14ac:dyDescent="0.25">
      <c r="A35" s="38"/>
      <c r="B35" s="39" t="s">
        <v>73</v>
      </c>
      <c r="C35" s="40" t="s">
        <v>12</v>
      </c>
      <c r="D35" s="41">
        <v>45719</v>
      </c>
      <c r="E35" s="42">
        <v>4342</v>
      </c>
      <c r="F35" s="45"/>
      <c r="G35" s="45"/>
      <c r="H35" s="42">
        <f t="shared" si="0"/>
        <v>4342</v>
      </c>
      <c r="I35" s="22"/>
      <c r="J35" s="22"/>
    </row>
    <row r="36" spans="1:10" x14ac:dyDescent="0.25">
      <c r="A36" s="13">
        <v>23</v>
      </c>
      <c r="B36" s="16" t="s">
        <v>75</v>
      </c>
      <c r="C36" s="17" t="s">
        <v>12</v>
      </c>
      <c r="D36" s="18">
        <v>45707</v>
      </c>
      <c r="E36" s="19">
        <v>8467</v>
      </c>
      <c r="F36" s="21"/>
      <c r="G36" s="21">
        <v>8467</v>
      </c>
      <c r="H36" s="19">
        <f t="shared" si="0"/>
        <v>0</v>
      </c>
      <c r="I36" s="22" t="s">
        <v>87</v>
      </c>
      <c r="J36" s="22"/>
    </row>
    <row r="37" spans="1:10" x14ac:dyDescent="0.25">
      <c r="A37" s="13">
        <v>24</v>
      </c>
      <c r="B37" s="16" t="s">
        <v>22</v>
      </c>
      <c r="C37" s="17" t="s">
        <v>12</v>
      </c>
      <c r="D37" s="18">
        <v>45707</v>
      </c>
      <c r="E37" s="19">
        <v>2464</v>
      </c>
      <c r="F37" s="21"/>
      <c r="G37" s="21">
        <v>2464</v>
      </c>
      <c r="H37" s="19">
        <f t="shared" si="0"/>
        <v>0</v>
      </c>
      <c r="I37" s="22" t="s">
        <v>86</v>
      </c>
      <c r="J37" s="22"/>
    </row>
    <row r="38" spans="1:10" x14ac:dyDescent="0.25">
      <c r="A38" s="13">
        <v>25</v>
      </c>
      <c r="B38" s="16" t="s">
        <v>26</v>
      </c>
      <c r="C38" s="17" t="s">
        <v>12</v>
      </c>
      <c r="D38" s="18">
        <v>45712</v>
      </c>
      <c r="E38" s="19">
        <v>13869</v>
      </c>
      <c r="F38" s="21">
        <v>13869</v>
      </c>
      <c r="G38" s="21"/>
      <c r="H38" s="19">
        <f t="shared" si="0"/>
        <v>0</v>
      </c>
      <c r="I38" s="22"/>
      <c r="J38" s="22"/>
    </row>
    <row r="39" spans="1:10" x14ac:dyDescent="0.25">
      <c r="A39" s="38"/>
      <c r="B39" s="39" t="s">
        <v>26</v>
      </c>
      <c r="C39" s="40" t="s">
        <v>12</v>
      </c>
      <c r="D39" s="41">
        <v>45719</v>
      </c>
      <c r="E39" s="42">
        <v>13812</v>
      </c>
      <c r="F39" s="45"/>
      <c r="G39" s="45">
        <v>13812</v>
      </c>
      <c r="H39" s="42">
        <f t="shared" si="0"/>
        <v>0</v>
      </c>
      <c r="I39" s="22" t="s">
        <v>54</v>
      </c>
      <c r="J39" s="22"/>
    </row>
    <row r="40" spans="1:10" x14ac:dyDescent="0.25">
      <c r="A40" s="13">
        <v>26</v>
      </c>
      <c r="B40" s="16" t="s">
        <v>79</v>
      </c>
      <c r="C40" s="17" t="s">
        <v>12</v>
      </c>
      <c r="D40" s="18">
        <v>45713</v>
      </c>
      <c r="E40" s="19">
        <v>8600</v>
      </c>
      <c r="F40" s="21">
        <v>5000</v>
      </c>
      <c r="G40" s="21"/>
      <c r="H40" s="19">
        <f t="shared" si="0"/>
        <v>3600</v>
      </c>
      <c r="I40" s="22"/>
      <c r="J40" s="22"/>
    </row>
    <row r="41" spans="1:10" x14ac:dyDescent="0.25">
      <c r="A41" s="13">
        <v>27</v>
      </c>
      <c r="B41" s="16" t="s">
        <v>14</v>
      </c>
      <c r="C41" s="17" t="s">
        <v>12</v>
      </c>
      <c r="D41" s="18">
        <v>45712</v>
      </c>
      <c r="E41" s="19">
        <v>82207</v>
      </c>
      <c r="F41" s="21">
        <v>50000</v>
      </c>
      <c r="G41" s="21"/>
      <c r="H41" s="19">
        <f t="shared" si="0"/>
        <v>32207</v>
      </c>
      <c r="I41" s="22"/>
      <c r="J41" s="22"/>
    </row>
    <row r="42" spans="1:10" x14ac:dyDescent="0.25">
      <c r="A42" s="38"/>
      <c r="B42" s="39" t="s">
        <v>74</v>
      </c>
      <c r="C42" s="40" t="s">
        <v>12</v>
      </c>
      <c r="D42" s="41">
        <v>45719</v>
      </c>
      <c r="E42" s="42">
        <v>660</v>
      </c>
      <c r="F42" s="45"/>
      <c r="G42" s="45"/>
      <c r="H42" s="42">
        <f t="shared" si="0"/>
        <v>660</v>
      </c>
      <c r="I42" s="22"/>
      <c r="J42" s="22"/>
    </row>
    <row r="43" spans="1:10" x14ac:dyDescent="0.25">
      <c r="A43" s="38"/>
      <c r="B43" s="39" t="s">
        <v>62</v>
      </c>
      <c r="C43" s="40" t="s">
        <v>12</v>
      </c>
      <c r="D43" s="41">
        <v>45721</v>
      </c>
      <c r="E43" s="42">
        <v>10258</v>
      </c>
      <c r="F43" s="45"/>
      <c r="G43" s="45"/>
      <c r="H43" s="42">
        <f t="shared" si="0"/>
        <v>10258</v>
      </c>
      <c r="I43" s="22"/>
      <c r="J43" s="22"/>
    </row>
    <row r="44" spans="1:10" x14ac:dyDescent="0.25">
      <c r="A44" s="38"/>
      <c r="B44" s="39" t="s">
        <v>24</v>
      </c>
      <c r="C44" s="40" t="s">
        <v>12</v>
      </c>
      <c r="D44" s="41">
        <v>45720</v>
      </c>
      <c r="E44" s="42">
        <v>25983</v>
      </c>
      <c r="F44" s="45"/>
      <c r="G44" s="45"/>
      <c r="H44" s="42">
        <f t="shared" si="0"/>
        <v>25983</v>
      </c>
      <c r="I44" s="22"/>
      <c r="J44" s="22"/>
    </row>
    <row r="45" spans="1:10" x14ac:dyDescent="0.25">
      <c r="A45" s="38"/>
      <c r="B45" s="39" t="s">
        <v>24</v>
      </c>
      <c r="C45" s="40" t="s">
        <v>12</v>
      </c>
      <c r="D45" s="41">
        <v>45720</v>
      </c>
      <c r="E45" s="42">
        <v>25462</v>
      </c>
      <c r="F45" s="45"/>
      <c r="G45" s="45"/>
      <c r="H45" s="42">
        <f t="shared" si="0"/>
        <v>25462</v>
      </c>
      <c r="I45" s="22"/>
      <c r="J45" s="22"/>
    </row>
    <row r="46" spans="1:10" x14ac:dyDescent="0.25">
      <c r="A46" s="38"/>
      <c r="B46" s="39" t="s">
        <v>20</v>
      </c>
      <c r="C46" s="40" t="s">
        <v>12</v>
      </c>
      <c r="D46" s="41">
        <v>45719</v>
      </c>
      <c r="E46" s="42">
        <v>12125</v>
      </c>
      <c r="F46" s="45"/>
      <c r="G46" s="45"/>
      <c r="H46" s="42">
        <f t="shared" si="0"/>
        <v>12125</v>
      </c>
      <c r="I46" s="22"/>
      <c r="J46" s="22"/>
    </row>
    <row r="47" spans="1:10" x14ac:dyDescent="0.25">
      <c r="A47" s="13">
        <v>28</v>
      </c>
      <c r="B47" s="16" t="s">
        <v>31</v>
      </c>
      <c r="C47" s="17" t="s">
        <v>32</v>
      </c>
      <c r="D47" s="18">
        <v>45715</v>
      </c>
      <c r="E47" s="19">
        <v>14674</v>
      </c>
      <c r="F47" s="20"/>
      <c r="G47" s="20">
        <v>7500</v>
      </c>
      <c r="H47" s="19">
        <f t="shared" si="0"/>
        <v>7174</v>
      </c>
      <c r="I47" s="6" t="s">
        <v>54</v>
      </c>
    </row>
    <row r="48" spans="1:10" x14ac:dyDescent="0.25">
      <c r="A48" s="38"/>
      <c r="B48" s="39" t="s">
        <v>31</v>
      </c>
      <c r="C48" s="40" t="s">
        <v>32</v>
      </c>
      <c r="D48" s="41">
        <v>45722</v>
      </c>
      <c r="E48" s="42">
        <v>10860</v>
      </c>
      <c r="F48" s="43"/>
      <c r="G48" s="43"/>
      <c r="H48" s="42">
        <f t="shared" si="0"/>
        <v>10860</v>
      </c>
    </row>
    <row r="49" spans="1:9" x14ac:dyDescent="0.25">
      <c r="A49" s="13">
        <v>29</v>
      </c>
      <c r="B49" s="24" t="s">
        <v>33</v>
      </c>
      <c r="C49" s="17" t="s">
        <v>32</v>
      </c>
      <c r="D49" s="18">
        <v>45708</v>
      </c>
      <c r="E49" s="19">
        <v>1657</v>
      </c>
      <c r="F49" s="20"/>
      <c r="G49" s="20"/>
      <c r="H49" s="19">
        <f t="shared" si="0"/>
        <v>1657</v>
      </c>
    </row>
    <row r="50" spans="1:9" x14ac:dyDescent="0.25">
      <c r="A50" s="13">
        <v>30</v>
      </c>
      <c r="B50" s="24" t="s">
        <v>33</v>
      </c>
      <c r="C50" s="17" t="s">
        <v>32</v>
      </c>
      <c r="D50" s="18">
        <v>45715</v>
      </c>
      <c r="E50" s="19">
        <v>1730</v>
      </c>
      <c r="F50" s="20"/>
      <c r="G50" s="20"/>
      <c r="H50" s="19">
        <f t="shared" si="0"/>
        <v>1730</v>
      </c>
    </row>
    <row r="51" spans="1:9" x14ac:dyDescent="0.25">
      <c r="A51" s="38"/>
      <c r="B51" s="46" t="s">
        <v>33</v>
      </c>
      <c r="C51" s="40" t="s">
        <v>32</v>
      </c>
      <c r="D51" s="41">
        <v>45722</v>
      </c>
      <c r="E51" s="42">
        <v>1632</v>
      </c>
      <c r="F51" s="43"/>
      <c r="G51" s="43"/>
      <c r="H51" s="42">
        <f t="shared" si="0"/>
        <v>1632</v>
      </c>
    </row>
    <row r="52" spans="1:9" x14ac:dyDescent="0.25">
      <c r="A52" s="13">
        <v>31</v>
      </c>
      <c r="B52" s="24" t="s">
        <v>50</v>
      </c>
      <c r="C52" s="17" t="s">
        <v>32</v>
      </c>
      <c r="D52" s="18">
        <v>45715</v>
      </c>
      <c r="E52" s="19">
        <v>14990</v>
      </c>
      <c r="F52" s="20">
        <v>5000</v>
      </c>
      <c r="G52" s="20"/>
      <c r="H52" s="19">
        <f t="shared" si="0"/>
        <v>9990</v>
      </c>
      <c r="I52" s="25"/>
    </row>
    <row r="53" spans="1:9" x14ac:dyDescent="0.25">
      <c r="A53" s="38"/>
      <c r="B53" s="46" t="s">
        <v>50</v>
      </c>
      <c r="C53" s="40" t="s">
        <v>32</v>
      </c>
      <c r="D53" s="41">
        <v>45722</v>
      </c>
      <c r="E53" s="42">
        <v>13720</v>
      </c>
      <c r="F53" s="43"/>
      <c r="G53" s="43"/>
      <c r="H53" s="42">
        <f t="shared" si="0"/>
        <v>13720</v>
      </c>
      <c r="I53" s="25"/>
    </row>
    <row r="54" spans="1:9" x14ac:dyDescent="0.25">
      <c r="A54" s="13">
        <v>32</v>
      </c>
      <c r="B54" s="24" t="s">
        <v>49</v>
      </c>
      <c r="C54" s="17" t="s">
        <v>32</v>
      </c>
      <c r="D54" s="18">
        <v>45701</v>
      </c>
      <c r="E54" s="19">
        <v>13495</v>
      </c>
      <c r="F54" s="20">
        <v>13495</v>
      </c>
      <c r="G54" s="20"/>
      <c r="H54" s="19">
        <f t="shared" si="0"/>
        <v>0</v>
      </c>
      <c r="I54" s="25"/>
    </row>
    <row r="55" spans="1:9" x14ac:dyDescent="0.25">
      <c r="A55" s="13">
        <v>33</v>
      </c>
      <c r="B55" s="24" t="s">
        <v>49</v>
      </c>
      <c r="C55" s="17" t="s">
        <v>32</v>
      </c>
      <c r="D55" s="18">
        <v>45708</v>
      </c>
      <c r="E55" s="19">
        <v>7098</v>
      </c>
      <c r="F55" s="20">
        <v>7098</v>
      </c>
      <c r="G55" s="20"/>
      <c r="H55" s="19">
        <f t="shared" si="0"/>
        <v>0</v>
      </c>
      <c r="I55" s="25"/>
    </row>
    <row r="56" spans="1:9" x14ac:dyDescent="0.25">
      <c r="A56" s="38"/>
      <c r="B56" s="46" t="s">
        <v>49</v>
      </c>
      <c r="C56" s="40" t="s">
        <v>32</v>
      </c>
      <c r="D56" s="41">
        <v>45722</v>
      </c>
      <c r="E56" s="42">
        <v>26368</v>
      </c>
      <c r="F56" s="43"/>
      <c r="G56" s="43"/>
      <c r="H56" s="42">
        <f t="shared" si="0"/>
        <v>26368</v>
      </c>
      <c r="I56" s="25"/>
    </row>
    <row r="57" spans="1:9" x14ac:dyDescent="0.25">
      <c r="A57" s="38"/>
      <c r="B57" s="46" t="s">
        <v>83</v>
      </c>
      <c r="C57" s="40" t="s">
        <v>32</v>
      </c>
      <c r="D57" s="41">
        <v>45722</v>
      </c>
      <c r="E57" s="42">
        <v>25562</v>
      </c>
      <c r="F57" s="43"/>
      <c r="G57" s="43"/>
      <c r="H57" s="42">
        <f t="shared" si="0"/>
        <v>25562</v>
      </c>
      <c r="I57" s="25"/>
    </row>
    <row r="58" spans="1:9" x14ac:dyDescent="0.25">
      <c r="A58" s="13">
        <v>34</v>
      </c>
      <c r="B58" s="24" t="s">
        <v>80</v>
      </c>
      <c r="C58" s="17" t="s">
        <v>32</v>
      </c>
      <c r="D58" s="18">
        <v>45716</v>
      </c>
      <c r="E58" s="19">
        <v>61961</v>
      </c>
      <c r="F58" s="20">
        <v>43000</v>
      </c>
      <c r="G58" s="20"/>
      <c r="H58" s="19">
        <f t="shared" si="0"/>
        <v>18961</v>
      </c>
      <c r="I58" s="25"/>
    </row>
    <row r="59" spans="1:9" x14ac:dyDescent="0.25">
      <c r="A59" s="13">
        <v>35</v>
      </c>
      <c r="B59" s="24" t="s">
        <v>35</v>
      </c>
      <c r="C59" s="17" t="s">
        <v>32</v>
      </c>
      <c r="D59" s="18">
        <v>45716</v>
      </c>
      <c r="E59" s="19">
        <v>5345</v>
      </c>
      <c r="F59" s="20">
        <v>5345</v>
      </c>
      <c r="G59" s="20"/>
      <c r="H59" s="19">
        <f t="shared" si="0"/>
        <v>0</v>
      </c>
      <c r="I59" s="25"/>
    </row>
    <row r="60" spans="1:9" x14ac:dyDescent="0.25">
      <c r="A60" s="38"/>
      <c r="B60" s="46" t="s">
        <v>35</v>
      </c>
      <c r="C60" s="40" t="s">
        <v>32</v>
      </c>
      <c r="D60" s="41">
        <v>45723</v>
      </c>
      <c r="E60" s="42">
        <v>1365</v>
      </c>
      <c r="F60" s="43"/>
      <c r="G60" s="43"/>
      <c r="H60" s="42">
        <f t="shared" si="0"/>
        <v>1365</v>
      </c>
      <c r="I60" s="25"/>
    </row>
    <row r="61" spans="1:9" x14ac:dyDescent="0.25">
      <c r="A61" s="38"/>
      <c r="B61" s="46" t="s">
        <v>35</v>
      </c>
      <c r="C61" s="40" t="s">
        <v>32</v>
      </c>
      <c r="D61" s="41">
        <v>45723</v>
      </c>
      <c r="E61" s="42">
        <v>5286</v>
      </c>
      <c r="F61" s="43"/>
      <c r="G61" s="43"/>
      <c r="H61" s="42">
        <f t="shared" si="0"/>
        <v>5286</v>
      </c>
      <c r="I61" s="25"/>
    </row>
    <row r="62" spans="1:9" x14ac:dyDescent="0.25">
      <c r="A62" s="13">
        <v>36</v>
      </c>
      <c r="B62" s="24" t="s">
        <v>51</v>
      </c>
      <c r="C62" s="17" t="s">
        <v>32</v>
      </c>
      <c r="D62" s="18">
        <v>45715</v>
      </c>
      <c r="E62" s="19">
        <v>37890.1</v>
      </c>
      <c r="F62" s="20">
        <v>7890</v>
      </c>
      <c r="G62" s="20"/>
      <c r="H62" s="19">
        <f t="shared" si="0"/>
        <v>30000.1</v>
      </c>
      <c r="I62" s="25"/>
    </row>
    <row r="63" spans="1:9" x14ac:dyDescent="0.25">
      <c r="A63" s="38"/>
      <c r="B63" s="46" t="s">
        <v>51</v>
      </c>
      <c r="C63" s="40" t="s">
        <v>32</v>
      </c>
      <c r="D63" s="41">
        <v>45722</v>
      </c>
      <c r="E63" s="42">
        <v>19215.5</v>
      </c>
      <c r="F63" s="43"/>
      <c r="G63" s="43"/>
      <c r="H63" s="42">
        <f t="shared" si="0"/>
        <v>19215.5</v>
      </c>
      <c r="I63" s="25"/>
    </row>
    <row r="64" spans="1:9" x14ac:dyDescent="0.25">
      <c r="A64" s="38"/>
      <c r="B64" s="46" t="s">
        <v>51</v>
      </c>
      <c r="C64" s="40" t="s">
        <v>32</v>
      </c>
      <c r="D64" s="41">
        <v>45722</v>
      </c>
      <c r="E64" s="42">
        <v>18439</v>
      </c>
      <c r="F64" s="43"/>
      <c r="G64" s="43"/>
      <c r="H64" s="42">
        <f t="shared" si="0"/>
        <v>18439</v>
      </c>
      <c r="I64" s="25"/>
    </row>
    <row r="65" spans="1:9" x14ac:dyDescent="0.25">
      <c r="A65" s="13">
        <v>37</v>
      </c>
      <c r="B65" s="24" t="s">
        <v>81</v>
      </c>
      <c r="C65" s="17" t="s">
        <v>32</v>
      </c>
      <c r="D65" s="18">
        <v>45712</v>
      </c>
      <c r="E65" s="19">
        <v>2660</v>
      </c>
      <c r="F65" s="20">
        <v>2660</v>
      </c>
      <c r="G65" s="20"/>
      <c r="H65" s="19">
        <f t="shared" si="0"/>
        <v>0</v>
      </c>
      <c r="I65" s="25"/>
    </row>
    <row r="66" spans="1:9" x14ac:dyDescent="0.25">
      <c r="A66" s="13">
        <v>38</v>
      </c>
      <c r="B66" s="24" t="s">
        <v>68</v>
      </c>
      <c r="C66" s="17" t="s">
        <v>32</v>
      </c>
      <c r="D66" s="18">
        <v>45715</v>
      </c>
      <c r="E66" s="19">
        <v>8927.6299999999992</v>
      </c>
      <c r="F66" s="20">
        <v>8927.6299999999992</v>
      </c>
      <c r="G66" s="20"/>
      <c r="H66" s="19">
        <f t="shared" si="0"/>
        <v>0</v>
      </c>
      <c r="I66" s="25"/>
    </row>
    <row r="67" spans="1:9" x14ac:dyDescent="0.25">
      <c r="A67" s="13">
        <v>39</v>
      </c>
      <c r="B67" s="24" t="s">
        <v>48</v>
      </c>
      <c r="C67" s="17" t="s">
        <v>32</v>
      </c>
      <c r="D67" s="18">
        <v>45715</v>
      </c>
      <c r="E67" s="19">
        <v>6482</v>
      </c>
      <c r="F67" s="20">
        <v>4000</v>
      </c>
      <c r="G67" s="20"/>
      <c r="H67" s="19">
        <f t="shared" si="0"/>
        <v>2482</v>
      </c>
      <c r="I67" s="25"/>
    </row>
    <row r="68" spans="1:9" x14ac:dyDescent="0.25">
      <c r="A68" s="38"/>
      <c r="B68" s="46" t="s">
        <v>48</v>
      </c>
      <c r="C68" s="40" t="s">
        <v>32</v>
      </c>
      <c r="D68" s="41">
        <v>45720</v>
      </c>
      <c r="E68" s="47">
        <v>3888</v>
      </c>
      <c r="F68" s="43"/>
      <c r="G68" s="43"/>
      <c r="H68" s="42">
        <f t="shared" si="0"/>
        <v>3888</v>
      </c>
      <c r="I68" s="25"/>
    </row>
    <row r="69" spans="1:9" x14ac:dyDescent="0.25">
      <c r="A69" s="38"/>
      <c r="B69" s="46" t="s">
        <v>84</v>
      </c>
      <c r="C69" s="40" t="s">
        <v>32</v>
      </c>
      <c r="D69" s="41">
        <v>45722</v>
      </c>
      <c r="E69" s="47">
        <v>7370</v>
      </c>
      <c r="F69" s="43"/>
      <c r="G69" s="43"/>
      <c r="H69" s="42">
        <f t="shared" si="0"/>
        <v>7370</v>
      </c>
      <c r="I69" s="25"/>
    </row>
    <row r="70" spans="1:9" x14ac:dyDescent="0.25">
      <c r="A70" s="38"/>
      <c r="B70" s="46" t="s">
        <v>85</v>
      </c>
      <c r="C70" s="40" t="s">
        <v>32</v>
      </c>
      <c r="D70" s="41">
        <v>45722</v>
      </c>
      <c r="E70" s="47">
        <v>15389</v>
      </c>
      <c r="F70" s="43"/>
      <c r="G70" s="43"/>
      <c r="H70" s="42">
        <f t="shared" si="0"/>
        <v>15389</v>
      </c>
      <c r="I70" s="25"/>
    </row>
    <row r="71" spans="1:9" x14ac:dyDescent="0.25">
      <c r="A71" s="13"/>
      <c r="B71" s="26"/>
      <c r="C71" s="27"/>
      <c r="D71" s="27" t="s">
        <v>37</v>
      </c>
      <c r="E71" s="28">
        <f>SUM(E4:E70)</f>
        <v>919578.23</v>
      </c>
      <c r="F71" s="29">
        <f>SUM(F4:F70)</f>
        <v>242176.63</v>
      </c>
      <c r="G71" s="29">
        <f>SUM(G4:G70)</f>
        <v>66960</v>
      </c>
      <c r="H71" s="19"/>
    </row>
    <row r="72" spans="1:9" x14ac:dyDescent="0.25">
      <c r="A72" s="30"/>
      <c r="B72" s="31"/>
      <c r="C72" s="8"/>
      <c r="D72" s="8"/>
      <c r="E72" s="32"/>
      <c r="F72" s="33"/>
      <c r="G72" s="33"/>
      <c r="H72" s="25"/>
    </row>
    <row r="73" spans="1:9" x14ac:dyDescent="0.25">
      <c r="B73" s="34" t="s">
        <v>38</v>
      </c>
      <c r="C73" s="2"/>
      <c r="D73" s="2" t="s">
        <v>39</v>
      </c>
      <c r="E73" s="2"/>
      <c r="F73" s="35" t="s">
        <v>40</v>
      </c>
      <c r="G73" s="35"/>
    </row>
    <row r="74" spans="1:9" x14ac:dyDescent="0.25">
      <c r="B74" s="31" t="s">
        <v>41</v>
      </c>
      <c r="C74" s="2"/>
      <c r="D74" s="8" t="s">
        <v>78</v>
      </c>
      <c r="E74" s="2"/>
      <c r="F74" s="35" t="s">
        <v>42</v>
      </c>
      <c r="G74" s="35"/>
    </row>
    <row r="76" spans="1:9" x14ac:dyDescent="0.25">
      <c r="B76" s="1"/>
      <c r="F76" s="6"/>
      <c r="G76" s="6"/>
    </row>
    <row r="77" spans="1:9" x14ac:dyDescent="0.25">
      <c r="A77" s="6"/>
      <c r="B77" s="1"/>
      <c r="F77" s="6"/>
      <c r="G77" s="6"/>
    </row>
  </sheetData>
  <autoFilter ref="A1:H71"/>
  <pageMargins left="0" right="0" top="0.74803149606299213" bottom="0" header="0.31496062992125984" footer="0"/>
  <pageSetup paperSize="9" orientation="portrait" r:id="rId1"/>
  <headerFooter>
    <oddHeader>Sayfa &amp;P /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F69" sqref="F69:G69"/>
    </sheetView>
  </sheetViews>
  <sheetFormatPr defaultColWidth="8.85546875" defaultRowHeight="15" x14ac:dyDescent="0.25"/>
  <cols>
    <col min="1" max="1" width="4.140625" style="1" customWidth="1"/>
    <col min="2" max="2" width="22.42578125" style="6" bestFit="1" customWidth="1"/>
    <col min="3" max="3" width="9.140625" style="36" customWidth="1"/>
    <col min="4" max="4" width="12.42578125" style="36" customWidth="1"/>
    <col min="5" max="5" width="13.5703125" style="36" bestFit="1" customWidth="1"/>
    <col min="6" max="7" width="15.28515625" style="37" customWidth="1"/>
    <col min="8" max="8" width="14.5703125" style="6" bestFit="1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45717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88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45706</v>
      </c>
      <c r="E4" s="19">
        <v>27157.5</v>
      </c>
      <c r="F4" s="20">
        <v>6600</v>
      </c>
      <c r="G4" s="20">
        <f>2400</f>
        <v>2400</v>
      </c>
      <c r="H4" s="19">
        <f>E4-F4-G4</f>
        <v>18157.5</v>
      </c>
      <c r="I4" s="6" t="s">
        <v>54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45720</v>
      </c>
      <c r="E5" s="19">
        <v>21143</v>
      </c>
      <c r="F5" s="20"/>
      <c r="G5" s="20"/>
      <c r="H5" s="19">
        <f t="shared" ref="H5:H10" si="0">E5-F5-G5</f>
        <v>21143</v>
      </c>
    </row>
    <row r="6" spans="1:10" x14ac:dyDescent="0.25">
      <c r="A6" s="38"/>
      <c r="B6" s="39" t="s">
        <v>11</v>
      </c>
      <c r="C6" s="40" t="s">
        <v>12</v>
      </c>
      <c r="D6" s="41">
        <v>45727</v>
      </c>
      <c r="E6" s="42">
        <v>29265.5</v>
      </c>
      <c r="F6" s="43"/>
      <c r="G6" s="43"/>
      <c r="H6" s="42">
        <f t="shared" si="0"/>
        <v>29265.5</v>
      </c>
    </row>
    <row r="7" spans="1:10" x14ac:dyDescent="0.25">
      <c r="A7" s="13">
        <v>3</v>
      </c>
      <c r="B7" s="16" t="s">
        <v>13</v>
      </c>
      <c r="C7" s="17" t="s">
        <v>12</v>
      </c>
      <c r="D7" s="18">
        <v>45707</v>
      </c>
      <c r="E7" s="19">
        <v>10000</v>
      </c>
      <c r="F7" s="20">
        <v>10000</v>
      </c>
      <c r="G7" s="20"/>
      <c r="H7" s="19">
        <f t="shared" si="0"/>
        <v>0</v>
      </c>
    </row>
    <row r="8" spans="1:10" x14ac:dyDescent="0.25">
      <c r="A8" s="13">
        <v>4</v>
      </c>
      <c r="B8" s="16" t="s">
        <v>13</v>
      </c>
      <c r="C8" s="17" t="s">
        <v>12</v>
      </c>
      <c r="D8" s="18">
        <v>45714</v>
      </c>
      <c r="E8" s="19">
        <v>13799</v>
      </c>
      <c r="F8" s="20"/>
      <c r="G8" s="20"/>
      <c r="H8" s="19">
        <f t="shared" si="0"/>
        <v>13799</v>
      </c>
    </row>
    <row r="9" spans="1:10" x14ac:dyDescent="0.25">
      <c r="A9" s="13">
        <v>5</v>
      </c>
      <c r="B9" s="16" t="s">
        <v>13</v>
      </c>
      <c r="C9" s="17" t="s">
        <v>12</v>
      </c>
      <c r="D9" s="18">
        <v>45720</v>
      </c>
      <c r="E9" s="19">
        <v>6894.5</v>
      </c>
      <c r="F9" s="20"/>
      <c r="G9" s="20"/>
      <c r="H9" s="19">
        <f t="shared" si="0"/>
        <v>6894.5</v>
      </c>
    </row>
    <row r="10" spans="1:10" x14ac:dyDescent="0.25">
      <c r="A10" s="38"/>
      <c r="B10" s="39" t="s">
        <v>13</v>
      </c>
      <c r="C10" s="40" t="s">
        <v>12</v>
      </c>
      <c r="D10" s="41">
        <v>45728</v>
      </c>
      <c r="E10" s="42">
        <v>10576</v>
      </c>
      <c r="F10" s="43"/>
      <c r="G10" s="43"/>
      <c r="H10" s="42">
        <f t="shared" si="0"/>
        <v>10576</v>
      </c>
    </row>
    <row r="11" spans="1:10" x14ac:dyDescent="0.25">
      <c r="A11" s="13">
        <v>6</v>
      </c>
      <c r="B11" s="16" t="s">
        <v>19</v>
      </c>
      <c r="C11" s="17" t="s">
        <v>12</v>
      </c>
      <c r="D11" s="18">
        <v>45706</v>
      </c>
      <c r="E11" s="19">
        <v>32472</v>
      </c>
      <c r="F11" s="21">
        <v>7920</v>
      </c>
      <c r="G11" s="21">
        <v>11000</v>
      </c>
      <c r="H11" s="19">
        <f t="shared" ref="H11:H68" si="1">E11-F11-G11</f>
        <v>13552</v>
      </c>
      <c r="I11" s="22"/>
      <c r="J11" s="22"/>
    </row>
    <row r="12" spans="1:10" x14ac:dyDescent="0.25">
      <c r="A12" s="13">
        <v>7</v>
      </c>
      <c r="B12" s="16" t="s">
        <v>19</v>
      </c>
      <c r="C12" s="17" t="s">
        <v>12</v>
      </c>
      <c r="D12" s="18">
        <v>45714</v>
      </c>
      <c r="E12" s="19">
        <v>34040</v>
      </c>
      <c r="F12" s="21"/>
      <c r="G12" s="21"/>
      <c r="H12" s="19">
        <f t="shared" si="1"/>
        <v>34040</v>
      </c>
      <c r="I12" s="22"/>
      <c r="J12" s="22"/>
    </row>
    <row r="13" spans="1:10" x14ac:dyDescent="0.25">
      <c r="A13" s="13">
        <v>8</v>
      </c>
      <c r="B13" s="16" t="s">
        <v>19</v>
      </c>
      <c r="C13" s="17" t="s">
        <v>12</v>
      </c>
      <c r="D13" s="18">
        <v>45714</v>
      </c>
      <c r="E13" s="19">
        <v>73072</v>
      </c>
      <c r="F13" s="21"/>
      <c r="G13" s="21"/>
      <c r="H13" s="19">
        <f t="shared" si="1"/>
        <v>73072</v>
      </c>
      <c r="I13" s="22"/>
      <c r="J13" s="22"/>
    </row>
    <row r="14" spans="1:10" x14ac:dyDescent="0.25">
      <c r="A14" s="38"/>
      <c r="B14" s="39" t="s">
        <v>89</v>
      </c>
      <c r="C14" s="40" t="s">
        <v>12</v>
      </c>
      <c r="D14" s="41">
        <v>45728</v>
      </c>
      <c r="E14" s="42">
        <v>51084</v>
      </c>
      <c r="F14" s="45"/>
      <c r="G14" s="45"/>
      <c r="H14" s="42">
        <f t="shared" si="1"/>
        <v>51084</v>
      </c>
      <c r="I14" s="22"/>
      <c r="J14" s="22"/>
    </row>
    <row r="15" spans="1:10" x14ac:dyDescent="0.25">
      <c r="A15" s="13">
        <v>9</v>
      </c>
      <c r="B15" s="16" t="s">
        <v>28</v>
      </c>
      <c r="C15" s="17" t="s">
        <v>12</v>
      </c>
      <c r="D15" s="18">
        <v>45712</v>
      </c>
      <c r="E15" s="19">
        <v>7007</v>
      </c>
      <c r="F15" s="21">
        <v>7007</v>
      </c>
      <c r="G15" s="21"/>
      <c r="H15" s="19">
        <f t="shared" si="1"/>
        <v>0</v>
      </c>
      <c r="I15" s="22"/>
      <c r="J15" s="22"/>
    </row>
    <row r="16" spans="1:10" x14ac:dyDescent="0.25">
      <c r="A16" s="13">
        <v>10</v>
      </c>
      <c r="B16" s="16" t="s">
        <v>29</v>
      </c>
      <c r="C16" s="17" t="s">
        <v>12</v>
      </c>
      <c r="D16" s="18">
        <v>45719</v>
      </c>
      <c r="E16" s="19">
        <v>6570</v>
      </c>
      <c r="F16" s="21"/>
      <c r="G16" s="19">
        <v>6570</v>
      </c>
      <c r="H16" s="19">
        <f t="shared" si="1"/>
        <v>0</v>
      </c>
      <c r="I16" s="22"/>
      <c r="J16" s="22"/>
    </row>
    <row r="17" spans="1:10" x14ac:dyDescent="0.25">
      <c r="A17" s="13">
        <v>11</v>
      </c>
      <c r="B17" s="16" t="s">
        <v>29</v>
      </c>
      <c r="C17" s="17" t="s">
        <v>12</v>
      </c>
      <c r="D17" s="18">
        <v>45719</v>
      </c>
      <c r="E17" s="19">
        <v>6070</v>
      </c>
      <c r="F17" s="21"/>
      <c r="G17" s="19">
        <v>6070</v>
      </c>
      <c r="H17" s="19">
        <f t="shared" si="1"/>
        <v>0</v>
      </c>
      <c r="I17" s="22"/>
      <c r="J17" s="22"/>
    </row>
    <row r="18" spans="1:10" x14ac:dyDescent="0.25">
      <c r="A18" s="38"/>
      <c r="B18" s="39" t="s">
        <v>29</v>
      </c>
      <c r="C18" s="40" t="s">
        <v>12</v>
      </c>
      <c r="D18" s="41">
        <v>45726</v>
      </c>
      <c r="E18" s="42">
        <v>1878</v>
      </c>
      <c r="F18" s="45"/>
      <c r="G18" s="45"/>
      <c r="H18" s="42">
        <f t="shared" si="1"/>
        <v>1878</v>
      </c>
      <c r="I18" s="22"/>
      <c r="J18" s="22"/>
    </row>
    <row r="19" spans="1:10" x14ac:dyDescent="0.25">
      <c r="A19" s="13">
        <v>12</v>
      </c>
      <c r="B19" s="16" t="s">
        <v>58</v>
      </c>
      <c r="C19" s="17" t="s">
        <v>12</v>
      </c>
      <c r="D19" s="18">
        <v>45712</v>
      </c>
      <c r="E19" s="19">
        <v>8392</v>
      </c>
      <c r="F19" s="21">
        <v>8392</v>
      </c>
      <c r="G19" s="21"/>
      <c r="H19" s="19">
        <f t="shared" si="1"/>
        <v>0</v>
      </c>
      <c r="I19" s="22"/>
      <c r="J19" s="22"/>
    </row>
    <row r="20" spans="1:10" x14ac:dyDescent="0.25">
      <c r="A20" s="38"/>
      <c r="B20" s="39" t="s">
        <v>58</v>
      </c>
      <c r="C20" s="40" t="s">
        <v>12</v>
      </c>
      <c r="D20" s="41">
        <v>45727</v>
      </c>
      <c r="E20" s="42">
        <v>10973</v>
      </c>
      <c r="F20" s="45"/>
      <c r="G20" s="45"/>
      <c r="H20" s="42">
        <f t="shared" si="1"/>
        <v>10973</v>
      </c>
      <c r="I20" s="22"/>
      <c r="J20" s="22"/>
    </row>
    <row r="21" spans="1:10" x14ac:dyDescent="0.25">
      <c r="A21" s="13">
        <v>13</v>
      </c>
      <c r="B21" s="16" t="s">
        <v>17</v>
      </c>
      <c r="C21" s="17" t="s">
        <v>12</v>
      </c>
      <c r="D21" s="18">
        <v>45719</v>
      </c>
      <c r="E21" s="19">
        <v>1523</v>
      </c>
      <c r="F21" s="21">
        <v>1523</v>
      </c>
      <c r="G21" s="21"/>
      <c r="H21" s="19">
        <f t="shared" si="1"/>
        <v>0</v>
      </c>
      <c r="I21" s="22"/>
      <c r="J21" s="22"/>
    </row>
    <row r="22" spans="1:10" x14ac:dyDescent="0.25">
      <c r="A22" s="13">
        <v>14</v>
      </c>
      <c r="B22" s="16" t="s">
        <v>17</v>
      </c>
      <c r="C22" s="17" t="s">
        <v>12</v>
      </c>
      <c r="D22" s="18">
        <v>45720</v>
      </c>
      <c r="E22" s="19">
        <v>960</v>
      </c>
      <c r="F22" s="21"/>
      <c r="G22" s="21"/>
      <c r="H22" s="19">
        <f t="shared" si="1"/>
        <v>960</v>
      </c>
      <c r="I22" s="22"/>
      <c r="J22" s="22"/>
    </row>
    <row r="23" spans="1:10" x14ac:dyDescent="0.25">
      <c r="A23" s="13">
        <v>15</v>
      </c>
      <c r="B23" s="16" t="s">
        <v>72</v>
      </c>
      <c r="C23" s="17" t="s">
        <v>12</v>
      </c>
      <c r="D23" s="18">
        <v>45719</v>
      </c>
      <c r="E23" s="19">
        <v>9040</v>
      </c>
      <c r="F23" s="21">
        <v>9040</v>
      </c>
      <c r="G23" s="21"/>
      <c r="H23" s="19">
        <f t="shared" si="1"/>
        <v>0</v>
      </c>
      <c r="I23" s="22"/>
      <c r="J23" s="22"/>
    </row>
    <row r="24" spans="1:10" x14ac:dyDescent="0.25">
      <c r="A24" s="38"/>
      <c r="B24" s="39" t="s">
        <v>72</v>
      </c>
      <c r="C24" s="40" t="s">
        <v>12</v>
      </c>
      <c r="D24" s="41">
        <v>45726</v>
      </c>
      <c r="E24" s="42">
        <v>3308</v>
      </c>
      <c r="F24" s="45"/>
      <c r="G24" s="45"/>
      <c r="H24" s="42">
        <f t="shared" si="1"/>
        <v>3308</v>
      </c>
      <c r="I24" s="22"/>
      <c r="J24" s="22"/>
    </row>
    <row r="25" spans="1:10" x14ac:dyDescent="0.25">
      <c r="A25" s="13">
        <v>16</v>
      </c>
      <c r="B25" s="16" t="s">
        <v>16</v>
      </c>
      <c r="C25" s="17" t="s">
        <v>12</v>
      </c>
      <c r="D25" s="18">
        <v>45719</v>
      </c>
      <c r="E25" s="19">
        <v>5258</v>
      </c>
      <c r="F25" s="21">
        <v>5258</v>
      </c>
      <c r="G25" s="21"/>
      <c r="H25" s="19">
        <f t="shared" si="1"/>
        <v>0</v>
      </c>
      <c r="I25" s="22"/>
      <c r="J25" s="22"/>
    </row>
    <row r="26" spans="1:10" x14ac:dyDescent="0.25">
      <c r="A26" s="38"/>
      <c r="B26" s="39" t="s">
        <v>16</v>
      </c>
      <c r="C26" s="40" t="s">
        <v>12</v>
      </c>
      <c r="D26" s="41">
        <v>45726</v>
      </c>
      <c r="E26" s="42">
        <v>1239</v>
      </c>
      <c r="F26" s="45"/>
      <c r="G26" s="45"/>
      <c r="H26" s="42">
        <f t="shared" si="1"/>
        <v>1239</v>
      </c>
      <c r="I26" s="22"/>
      <c r="J26" s="22"/>
    </row>
    <row r="27" spans="1:10" x14ac:dyDescent="0.25">
      <c r="A27" s="13">
        <v>17</v>
      </c>
      <c r="B27" s="16" t="s">
        <v>15</v>
      </c>
      <c r="C27" s="17" t="s">
        <v>12</v>
      </c>
      <c r="D27" s="18">
        <v>45719</v>
      </c>
      <c r="E27" s="19">
        <v>5208</v>
      </c>
      <c r="F27" s="21">
        <v>5208</v>
      </c>
      <c r="G27" s="21"/>
      <c r="H27" s="19">
        <f t="shared" si="1"/>
        <v>0</v>
      </c>
      <c r="I27" s="22"/>
      <c r="J27" s="22"/>
    </row>
    <row r="28" spans="1:10" x14ac:dyDescent="0.25">
      <c r="A28" s="38"/>
      <c r="B28" s="39" t="s">
        <v>15</v>
      </c>
      <c r="C28" s="40" t="s">
        <v>12</v>
      </c>
      <c r="D28" s="41">
        <v>45726</v>
      </c>
      <c r="E28" s="42">
        <v>3870</v>
      </c>
      <c r="F28" s="45"/>
      <c r="G28" s="45"/>
      <c r="H28" s="42">
        <f t="shared" si="1"/>
        <v>3870</v>
      </c>
      <c r="I28" s="22"/>
      <c r="J28" s="22"/>
    </row>
    <row r="29" spans="1:10" x14ac:dyDescent="0.25">
      <c r="A29" s="13">
        <v>18</v>
      </c>
      <c r="B29" s="16" t="s">
        <v>73</v>
      </c>
      <c r="C29" s="17" t="s">
        <v>12</v>
      </c>
      <c r="D29" s="18">
        <v>45716</v>
      </c>
      <c r="E29" s="19">
        <v>6110</v>
      </c>
      <c r="F29" s="21"/>
      <c r="G29" s="21"/>
      <c r="H29" s="19">
        <f t="shared" si="1"/>
        <v>6110</v>
      </c>
      <c r="I29" s="22"/>
      <c r="J29" s="22"/>
    </row>
    <row r="30" spans="1:10" x14ac:dyDescent="0.25">
      <c r="A30" s="13">
        <v>19</v>
      </c>
      <c r="B30" s="16" t="s">
        <v>73</v>
      </c>
      <c r="C30" s="17" t="s">
        <v>12</v>
      </c>
      <c r="D30" s="18">
        <v>45719</v>
      </c>
      <c r="E30" s="19">
        <v>4342</v>
      </c>
      <c r="F30" s="21">
        <v>4342</v>
      </c>
      <c r="G30" s="21"/>
      <c r="H30" s="19">
        <f t="shared" si="1"/>
        <v>0</v>
      </c>
      <c r="I30" s="22"/>
      <c r="J30" s="22"/>
    </row>
    <row r="31" spans="1:10" x14ac:dyDescent="0.25">
      <c r="A31" s="13">
        <v>20</v>
      </c>
      <c r="B31" s="16" t="s">
        <v>26</v>
      </c>
      <c r="C31" s="17" t="s">
        <v>12</v>
      </c>
      <c r="D31" s="18">
        <v>45719</v>
      </c>
      <c r="E31" s="19">
        <v>13812</v>
      </c>
      <c r="F31" s="21"/>
      <c r="G31" s="21">
        <v>13812</v>
      </c>
      <c r="H31" s="19">
        <f t="shared" si="1"/>
        <v>0</v>
      </c>
      <c r="I31" s="22"/>
      <c r="J31" s="22"/>
    </row>
    <row r="32" spans="1:10" x14ac:dyDescent="0.25">
      <c r="A32" s="38"/>
      <c r="B32" s="39" t="s">
        <v>26</v>
      </c>
      <c r="C32" s="40" t="s">
        <v>12</v>
      </c>
      <c r="D32" s="41">
        <v>45726</v>
      </c>
      <c r="E32" s="42">
        <v>3310</v>
      </c>
      <c r="F32" s="45"/>
      <c r="G32" s="45"/>
      <c r="H32" s="42">
        <f t="shared" si="1"/>
        <v>3310</v>
      </c>
      <c r="I32" s="22"/>
      <c r="J32" s="22"/>
    </row>
    <row r="33" spans="1:10" x14ac:dyDescent="0.25">
      <c r="A33" s="13">
        <v>21</v>
      </c>
      <c r="B33" s="16" t="s">
        <v>79</v>
      </c>
      <c r="C33" s="17" t="s">
        <v>12</v>
      </c>
      <c r="D33" s="18">
        <v>45713</v>
      </c>
      <c r="E33" s="19">
        <v>3600</v>
      </c>
      <c r="F33" s="21">
        <v>3600</v>
      </c>
      <c r="G33" s="21"/>
      <c r="H33" s="19">
        <f t="shared" si="1"/>
        <v>0</v>
      </c>
      <c r="I33" s="22"/>
      <c r="J33" s="22"/>
    </row>
    <row r="34" spans="1:10" x14ac:dyDescent="0.25">
      <c r="A34" s="13">
        <v>22</v>
      </c>
      <c r="B34" s="16" t="s">
        <v>14</v>
      </c>
      <c r="C34" s="17" t="s">
        <v>12</v>
      </c>
      <c r="D34" s="18">
        <v>45712</v>
      </c>
      <c r="E34" s="19">
        <v>32207</v>
      </c>
      <c r="F34" s="21">
        <v>32207</v>
      </c>
      <c r="G34" s="21"/>
      <c r="H34" s="19">
        <f t="shared" si="1"/>
        <v>0</v>
      </c>
      <c r="I34" s="22"/>
      <c r="J34" s="22"/>
    </row>
    <row r="35" spans="1:10" x14ac:dyDescent="0.25">
      <c r="A35" s="13">
        <v>23</v>
      </c>
      <c r="B35" s="16" t="s">
        <v>74</v>
      </c>
      <c r="C35" s="17" t="s">
        <v>12</v>
      </c>
      <c r="D35" s="18">
        <v>45719</v>
      </c>
      <c r="E35" s="19">
        <v>660</v>
      </c>
      <c r="F35" s="21">
        <v>660</v>
      </c>
      <c r="G35" s="21"/>
      <c r="H35" s="19">
        <f t="shared" si="1"/>
        <v>0</v>
      </c>
      <c r="I35" s="22"/>
      <c r="J35" s="22"/>
    </row>
    <row r="36" spans="1:10" x14ac:dyDescent="0.25">
      <c r="A36" s="13">
        <v>24</v>
      </c>
      <c r="B36" s="16" t="s">
        <v>62</v>
      </c>
      <c r="C36" s="17" t="s">
        <v>12</v>
      </c>
      <c r="D36" s="18">
        <v>45721</v>
      </c>
      <c r="E36" s="19">
        <v>10258</v>
      </c>
      <c r="F36" s="21">
        <v>3000</v>
      </c>
      <c r="G36" s="21">
        <v>7258</v>
      </c>
      <c r="H36" s="19">
        <f t="shared" si="1"/>
        <v>0</v>
      </c>
      <c r="I36" s="22"/>
      <c r="J36" s="22"/>
    </row>
    <row r="37" spans="1:10" x14ac:dyDescent="0.25">
      <c r="A37" s="13">
        <v>25</v>
      </c>
      <c r="B37" s="16" t="s">
        <v>24</v>
      </c>
      <c r="C37" s="17" t="s">
        <v>12</v>
      </c>
      <c r="D37" s="18">
        <v>45720</v>
      </c>
      <c r="E37" s="19">
        <v>25983</v>
      </c>
      <c r="F37" s="21">
        <v>25983</v>
      </c>
      <c r="G37" s="21"/>
      <c r="H37" s="19">
        <f t="shared" si="1"/>
        <v>0</v>
      </c>
      <c r="I37" s="22"/>
      <c r="J37" s="22"/>
    </row>
    <row r="38" spans="1:10" x14ac:dyDescent="0.25">
      <c r="A38" s="13">
        <v>26</v>
      </c>
      <c r="B38" s="16" t="s">
        <v>24</v>
      </c>
      <c r="C38" s="17" t="s">
        <v>12</v>
      </c>
      <c r="D38" s="18">
        <v>45720</v>
      </c>
      <c r="E38" s="19">
        <v>25462</v>
      </c>
      <c r="F38" s="21"/>
      <c r="G38" s="21"/>
      <c r="H38" s="19">
        <f t="shared" si="1"/>
        <v>25462</v>
      </c>
      <c r="I38" s="22"/>
      <c r="J38" s="22"/>
    </row>
    <row r="39" spans="1:10" x14ac:dyDescent="0.25">
      <c r="A39" s="38"/>
      <c r="B39" s="39" t="s">
        <v>24</v>
      </c>
      <c r="C39" s="40" t="s">
        <v>12</v>
      </c>
      <c r="D39" s="41">
        <v>45727</v>
      </c>
      <c r="E39" s="42">
        <v>35174</v>
      </c>
      <c r="F39" s="45"/>
      <c r="G39" s="45"/>
      <c r="H39" s="42">
        <f t="shared" si="1"/>
        <v>35174</v>
      </c>
      <c r="I39" s="22"/>
      <c r="J39" s="22"/>
    </row>
    <row r="40" spans="1:10" x14ac:dyDescent="0.25">
      <c r="A40" s="13">
        <v>27</v>
      </c>
      <c r="B40" s="16" t="s">
        <v>20</v>
      </c>
      <c r="C40" s="17" t="s">
        <v>12</v>
      </c>
      <c r="D40" s="18">
        <v>45719</v>
      </c>
      <c r="E40" s="19">
        <v>12125</v>
      </c>
      <c r="F40" s="21">
        <v>5000</v>
      </c>
      <c r="G40" s="21"/>
      <c r="H40" s="19">
        <f t="shared" si="1"/>
        <v>7125</v>
      </c>
      <c r="I40" s="22"/>
      <c r="J40" s="22"/>
    </row>
    <row r="41" spans="1:10" x14ac:dyDescent="0.25">
      <c r="A41" s="38"/>
      <c r="B41" s="39" t="s">
        <v>76</v>
      </c>
      <c r="C41" s="40" t="s">
        <v>12</v>
      </c>
      <c r="D41" s="41">
        <v>45728</v>
      </c>
      <c r="E41" s="42">
        <v>15787</v>
      </c>
      <c r="F41" s="45"/>
      <c r="G41" s="45"/>
      <c r="H41" s="42">
        <f t="shared" si="1"/>
        <v>15787</v>
      </c>
      <c r="I41" s="22"/>
      <c r="J41" s="22"/>
    </row>
    <row r="42" spans="1:10" x14ac:dyDescent="0.25">
      <c r="A42" s="38"/>
      <c r="B42" s="39" t="s">
        <v>22</v>
      </c>
      <c r="C42" s="40" t="s">
        <v>12</v>
      </c>
      <c r="D42" s="41">
        <v>45728</v>
      </c>
      <c r="E42" s="42">
        <v>8840</v>
      </c>
      <c r="F42" s="45"/>
      <c r="G42" s="45"/>
      <c r="H42" s="42">
        <f t="shared" si="1"/>
        <v>8840</v>
      </c>
      <c r="I42" s="22"/>
      <c r="J42" s="22"/>
    </row>
    <row r="43" spans="1:10" x14ac:dyDescent="0.25">
      <c r="A43" s="38"/>
      <c r="B43" s="39" t="s">
        <v>90</v>
      </c>
      <c r="C43" s="40" t="s">
        <v>12</v>
      </c>
      <c r="D43" s="41">
        <v>45728</v>
      </c>
      <c r="E43" s="42">
        <v>28210</v>
      </c>
      <c r="F43" s="45"/>
      <c r="G43" s="45"/>
      <c r="H43" s="42">
        <f t="shared" si="1"/>
        <v>28210</v>
      </c>
      <c r="I43" s="22"/>
      <c r="J43" s="22"/>
    </row>
    <row r="44" spans="1:10" x14ac:dyDescent="0.25">
      <c r="A44" s="38"/>
      <c r="B44" s="39" t="s">
        <v>55</v>
      </c>
      <c r="C44" s="40" t="s">
        <v>12</v>
      </c>
      <c r="D44" s="41">
        <v>45728</v>
      </c>
      <c r="E44" s="42">
        <v>9389.4</v>
      </c>
      <c r="F44" s="45"/>
      <c r="G44" s="45"/>
      <c r="H44" s="42">
        <f t="shared" si="1"/>
        <v>9389.4</v>
      </c>
      <c r="I44" s="22"/>
      <c r="J44" s="22"/>
    </row>
    <row r="45" spans="1:10" x14ac:dyDescent="0.25">
      <c r="A45" s="38"/>
      <c r="B45" s="39" t="s">
        <v>91</v>
      </c>
      <c r="C45" s="40" t="s">
        <v>12</v>
      </c>
      <c r="D45" s="41">
        <v>45728</v>
      </c>
      <c r="E45" s="42">
        <v>38264</v>
      </c>
      <c r="F45" s="45"/>
      <c r="G45" s="45"/>
      <c r="H45" s="42">
        <f t="shared" si="1"/>
        <v>38264</v>
      </c>
      <c r="I45" s="22"/>
      <c r="J45" s="22"/>
    </row>
    <row r="46" spans="1:10" x14ac:dyDescent="0.25">
      <c r="A46" s="38"/>
      <c r="B46" s="39" t="s">
        <v>25</v>
      </c>
      <c r="C46" s="40" t="s">
        <v>12</v>
      </c>
      <c r="D46" s="41">
        <v>45727</v>
      </c>
      <c r="E46" s="42">
        <v>3235</v>
      </c>
      <c r="F46" s="45"/>
      <c r="G46" s="45"/>
      <c r="H46" s="42">
        <f t="shared" si="1"/>
        <v>3235</v>
      </c>
      <c r="I46" s="22"/>
      <c r="J46" s="22"/>
    </row>
    <row r="47" spans="1:10" x14ac:dyDescent="0.25">
      <c r="A47" s="38"/>
      <c r="B47" s="39" t="s">
        <v>44</v>
      </c>
      <c r="C47" s="40" t="s">
        <v>12</v>
      </c>
      <c r="D47" s="41">
        <v>45727</v>
      </c>
      <c r="E47" s="42">
        <v>3420</v>
      </c>
      <c r="F47" s="45"/>
      <c r="G47" s="45"/>
      <c r="H47" s="42">
        <f t="shared" si="1"/>
        <v>3420</v>
      </c>
      <c r="I47" s="22"/>
      <c r="J47" s="22"/>
    </row>
    <row r="48" spans="1:10" x14ac:dyDescent="0.25">
      <c r="A48" s="13">
        <v>28</v>
      </c>
      <c r="B48" s="16" t="s">
        <v>31</v>
      </c>
      <c r="C48" s="17" t="s">
        <v>32</v>
      </c>
      <c r="D48" s="18">
        <v>45715</v>
      </c>
      <c r="E48" s="19">
        <v>7174</v>
      </c>
      <c r="F48" s="20"/>
      <c r="G48" s="20"/>
      <c r="H48" s="19">
        <f t="shared" si="1"/>
        <v>7174</v>
      </c>
    </row>
    <row r="49" spans="1:9" x14ac:dyDescent="0.25">
      <c r="A49" s="13">
        <v>29</v>
      </c>
      <c r="B49" s="16" t="s">
        <v>31</v>
      </c>
      <c r="C49" s="17" t="s">
        <v>32</v>
      </c>
      <c r="D49" s="18">
        <v>45722</v>
      </c>
      <c r="E49" s="19">
        <v>10860</v>
      </c>
      <c r="F49" s="20"/>
      <c r="G49" s="20"/>
      <c r="H49" s="19">
        <f t="shared" si="1"/>
        <v>10860</v>
      </c>
    </row>
    <row r="50" spans="1:9" x14ac:dyDescent="0.25">
      <c r="A50" s="38"/>
      <c r="B50" s="39" t="s">
        <v>31</v>
      </c>
      <c r="C50" s="40" t="s">
        <v>32</v>
      </c>
      <c r="D50" s="41">
        <v>45729</v>
      </c>
      <c r="E50" s="42">
        <v>31608</v>
      </c>
      <c r="F50" s="43"/>
      <c r="G50" s="43"/>
      <c r="H50" s="42">
        <f t="shared" si="1"/>
        <v>31608</v>
      </c>
    </row>
    <row r="51" spans="1:9" x14ac:dyDescent="0.25">
      <c r="A51" s="13">
        <v>30</v>
      </c>
      <c r="B51" s="24" t="s">
        <v>33</v>
      </c>
      <c r="C51" s="17" t="s">
        <v>32</v>
      </c>
      <c r="D51" s="18">
        <v>45708</v>
      </c>
      <c r="E51" s="19">
        <v>1657</v>
      </c>
      <c r="F51" s="20">
        <v>1657</v>
      </c>
      <c r="G51" s="20"/>
      <c r="H51" s="19">
        <f t="shared" si="1"/>
        <v>0</v>
      </c>
    </row>
    <row r="52" spans="1:9" x14ac:dyDescent="0.25">
      <c r="A52" s="13">
        <v>31</v>
      </c>
      <c r="B52" s="24" t="s">
        <v>33</v>
      </c>
      <c r="C52" s="17" t="s">
        <v>32</v>
      </c>
      <c r="D52" s="18">
        <v>45715</v>
      </c>
      <c r="E52" s="19">
        <v>1730</v>
      </c>
      <c r="F52" s="20"/>
      <c r="G52" s="20"/>
      <c r="H52" s="19">
        <f t="shared" si="1"/>
        <v>1730</v>
      </c>
    </row>
    <row r="53" spans="1:9" x14ac:dyDescent="0.25">
      <c r="A53" s="13">
        <v>32</v>
      </c>
      <c r="B53" s="24" t="s">
        <v>33</v>
      </c>
      <c r="C53" s="17" t="s">
        <v>32</v>
      </c>
      <c r="D53" s="18">
        <v>45722</v>
      </c>
      <c r="E53" s="19">
        <v>1632</v>
      </c>
      <c r="F53" s="20"/>
      <c r="G53" s="20"/>
      <c r="H53" s="19">
        <f t="shared" si="1"/>
        <v>1632</v>
      </c>
    </row>
    <row r="54" spans="1:9" x14ac:dyDescent="0.25">
      <c r="A54" s="13">
        <v>33</v>
      </c>
      <c r="B54" s="24" t="s">
        <v>50</v>
      </c>
      <c r="C54" s="17" t="s">
        <v>32</v>
      </c>
      <c r="D54" s="18">
        <v>45715</v>
      </c>
      <c r="E54" s="19">
        <v>9990</v>
      </c>
      <c r="F54" s="20">
        <v>9990</v>
      </c>
      <c r="G54" s="20"/>
      <c r="H54" s="19">
        <f t="shared" si="1"/>
        <v>0</v>
      </c>
      <c r="I54" s="25"/>
    </row>
    <row r="55" spans="1:9" x14ac:dyDescent="0.25">
      <c r="A55" s="13">
        <v>34</v>
      </c>
      <c r="B55" s="24" t="s">
        <v>50</v>
      </c>
      <c r="C55" s="17" t="s">
        <v>32</v>
      </c>
      <c r="D55" s="18">
        <v>45722</v>
      </c>
      <c r="E55" s="19">
        <v>13720</v>
      </c>
      <c r="F55" s="20">
        <v>13720</v>
      </c>
      <c r="G55" s="20"/>
      <c r="H55" s="19">
        <f t="shared" si="1"/>
        <v>0</v>
      </c>
      <c r="I55" s="25"/>
    </row>
    <row r="56" spans="1:9" x14ac:dyDescent="0.25">
      <c r="A56" s="13">
        <v>35</v>
      </c>
      <c r="B56" s="24" t="s">
        <v>49</v>
      </c>
      <c r="C56" s="17" t="s">
        <v>32</v>
      </c>
      <c r="D56" s="18">
        <v>45722</v>
      </c>
      <c r="E56" s="19">
        <v>26368</v>
      </c>
      <c r="F56" s="20">
        <v>26368</v>
      </c>
      <c r="G56" s="20"/>
      <c r="H56" s="19">
        <f t="shared" si="1"/>
        <v>0</v>
      </c>
      <c r="I56" s="25"/>
    </row>
    <row r="57" spans="1:9" x14ac:dyDescent="0.25">
      <c r="A57" s="13">
        <v>36</v>
      </c>
      <c r="B57" s="24" t="s">
        <v>83</v>
      </c>
      <c r="C57" s="17" t="s">
        <v>32</v>
      </c>
      <c r="D57" s="18">
        <v>45722</v>
      </c>
      <c r="E57" s="19">
        <v>25562</v>
      </c>
      <c r="F57" s="20">
        <v>25562</v>
      </c>
      <c r="G57" s="20"/>
      <c r="H57" s="19">
        <f t="shared" si="1"/>
        <v>0</v>
      </c>
      <c r="I57" s="25"/>
    </row>
    <row r="58" spans="1:9" x14ac:dyDescent="0.25">
      <c r="A58" s="13">
        <v>37</v>
      </c>
      <c r="B58" s="24" t="s">
        <v>80</v>
      </c>
      <c r="C58" s="17" t="s">
        <v>32</v>
      </c>
      <c r="D58" s="18">
        <v>45716</v>
      </c>
      <c r="E58" s="19">
        <v>18961</v>
      </c>
      <c r="F58" s="20">
        <v>8000</v>
      </c>
      <c r="G58" s="20"/>
      <c r="H58" s="19">
        <f t="shared" si="1"/>
        <v>10961</v>
      </c>
      <c r="I58" s="25"/>
    </row>
    <row r="59" spans="1:9" x14ac:dyDescent="0.25">
      <c r="A59" s="13">
        <v>38</v>
      </c>
      <c r="B59" s="24" t="s">
        <v>35</v>
      </c>
      <c r="C59" s="17" t="s">
        <v>32</v>
      </c>
      <c r="D59" s="18">
        <v>45723</v>
      </c>
      <c r="E59" s="19">
        <v>1365</v>
      </c>
      <c r="F59" s="20">
        <v>1365</v>
      </c>
      <c r="G59" s="20"/>
      <c r="H59" s="19">
        <f t="shared" si="1"/>
        <v>0</v>
      </c>
      <c r="I59" s="25"/>
    </row>
    <row r="60" spans="1:9" x14ac:dyDescent="0.25">
      <c r="A60" s="13">
        <v>39</v>
      </c>
      <c r="B60" s="24" t="s">
        <v>35</v>
      </c>
      <c r="C60" s="17" t="s">
        <v>32</v>
      </c>
      <c r="D60" s="18">
        <v>45723</v>
      </c>
      <c r="E60" s="19">
        <v>5286</v>
      </c>
      <c r="F60" s="20">
        <v>5286</v>
      </c>
      <c r="G60" s="20"/>
      <c r="H60" s="19">
        <f t="shared" si="1"/>
        <v>0</v>
      </c>
      <c r="I60" s="25"/>
    </row>
    <row r="61" spans="1:9" x14ac:dyDescent="0.25">
      <c r="A61" s="13">
        <v>40</v>
      </c>
      <c r="B61" s="24" t="s">
        <v>51</v>
      </c>
      <c r="C61" s="17" t="s">
        <v>32</v>
      </c>
      <c r="D61" s="18">
        <v>45715</v>
      </c>
      <c r="E61" s="19">
        <v>30000.1</v>
      </c>
      <c r="F61" s="20">
        <v>16500.099999999999</v>
      </c>
      <c r="G61" s="20">
        <v>13500</v>
      </c>
      <c r="H61" s="19">
        <f t="shared" si="1"/>
        <v>0</v>
      </c>
      <c r="I61" s="25"/>
    </row>
    <row r="62" spans="1:9" x14ac:dyDescent="0.25">
      <c r="A62" s="13">
        <v>41</v>
      </c>
      <c r="B62" s="24" t="s">
        <v>51</v>
      </c>
      <c r="C62" s="17" t="s">
        <v>32</v>
      </c>
      <c r="D62" s="18">
        <v>45722</v>
      </c>
      <c r="E62" s="19">
        <v>19215.5</v>
      </c>
      <c r="F62" s="20"/>
      <c r="G62" s="20"/>
      <c r="H62" s="19">
        <f t="shared" si="1"/>
        <v>19215.5</v>
      </c>
      <c r="I62" s="25"/>
    </row>
    <row r="63" spans="1:9" x14ac:dyDescent="0.25">
      <c r="A63" s="13">
        <v>42</v>
      </c>
      <c r="B63" s="24" t="s">
        <v>51</v>
      </c>
      <c r="C63" s="17" t="s">
        <v>32</v>
      </c>
      <c r="D63" s="18">
        <v>45722</v>
      </c>
      <c r="E63" s="19">
        <v>18439</v>
      </c>
      <c r="F63" s="20">
        <v>15655</v>
      </c>
      <c r="G63" s="20"/>
      <c r="H63" s="19">
        <f t="shared" si="1"/>
        <v>2784</v>
      </c>
      <c r="I63" s="25"/>
    </row>
    <row r="64" spans="1:9" x14ac:dyDescent="0.25">
      <c r="A64" s="13">
        <v>43</v>
      </c>
      <c r="B64" s="24" t="s">
        <v>48</v>
      </c>
      <c r="C64" s="17" t="s">
        <v>32</v>
      </c>
      <c r="D64" s="18">
        <v>45715</v>
      </c>
      <c r="E64" s="19">
        <v>2482</v>
      </c>
      <c r="F64" s="20">
        <v>2482</v>
      </c>
      <c r="G64" s="20"/>
      <c r="H64" s="19">
        <f t="shared" si="1"/>
        <v>0</v>
      </c>
      <c r="I64" s="25"/>
    </row>
    <row r="65" spans="1:9" x14ac:dyDescent="0.25">
      <c r="A65" s="13">
        <v>44</v>
      </c>
      <c r="B65" s="24" t="s">
        <v>48</v>
      </c>
      <c r="C65" s="17" t="s">
        <v>32</v>
      </c>
      <c r="D65" s="18">
        <v>45720</v>
      </c>
      <c r="E65" s="19">
        <v>3888</v>
      </c>
      <c r="F65" s="20"/>
      <c r="G65" s="20"/>
      <c r="H65" s="19">
        <f t="shared" si="1"/>
        <v>3888</v>
      </c>
      <c r="I65" s="25"/>
    </row>
    <row r="66" spans="1:9" x14ac:dyDescent="0.25">
      <c r="A66" s="13">
        <v>45</v>
      </c>
      <c r="B66" s="24" t="s">
        <v>84</v>
      </c>
      <c r="C66" s="17" t="s">
        <v>32</v>
      </c>
      <c r="D66" s="18">
        <v>45722</v>
      </c>
      <c r="E66" s="19">
        <v>7370</v>
      </c>
      <c r="F66" s="20">
        <v>7370</v>
      </c>
      <c r="G66" s="20"/>
      <c r="H66" s="19">
        <f t="shared" si="1"/>
        <v>0</v>
      </c>
      <c r="I66" s="25"/>
    </row>
    <row r="67" spans="1:9" x14ac:dyDescent="0.25">
      <c r="A67" s="13">
        <v>46</v>
      </c>
      <c r="B67" s="24" t="s">
        <v>85</v>
      </c>
      <c r="C67" s="17" t="s">
        <v>32</v>
      </c>
      <c r="D67" s="18">
        <v>45722</v>
      </c>
      <c r="E67" s="19">
        <v>15389</v>
      </c>
      <c r="F67" s="20">
        <v>15389</v>
      </c>
      <c r="G67" s="20"/>
      <c r="H67" s="19">
        <f t="shared" si="1"/>
        <v>0</v>
      </c>
      <c r="I67" s="25"/>
    </row>
    <row r="68" spans="1:9" x14ac:dyDescent="0.25">
      <c r="A68" s="38"/>
      <c r="B68" s="46" t="s">
        <v>68</v>
      </c>
      <c r="C68" s="40" t="s">
        <v>32</v>
      </c>
      <c r="D68" s="41">
        <v>45729</v>
      </c>
      <c r="E68" s="47">
        <v>8776</v>
      </c>
      <c r="F68" s="43"/>
      <c r="G68" s="43"/>
      <c r="H68" s="42">
        <f t="shared" si="1"/>
        <v>8776</v>
      </c>
      <c r="I68" s="25"/>
    </row>
    <row r="69" spans="1:9" x14ac:dyDescent="0.25">
      <c r="A69" s="13"/>
      <c r="B69" s="26"/>
      <c r="C69" s="27"/>
      <c r="D69" s="27" t="s">
        <v>37</v>
      </c>
      <c r="E69" s="28">
        <f>SUM(E4:E68)</f>
        <v>922460.5</v>
      </c>
      <c r="F69" s="29">
        <f>SUM(F4:F68)</f>
        <v>285084.09999999998</v>
      </c>
      <c r="G69" s="29">
        <f>SUM(G4:G68)</f>
        <v>60610</v>
      </c>
      <c r="H69" s="19">
        <f>SUM(H4:H68)</f>
        <v>576766.4</v>
      </c>
    </row>
    <row r="70" spans="1:9" x14ac:dyDescent="0.25">
      <c r="A70" s="30"/>
      <c r="B70" s="31"/>
      <c r="C70" s="8"/>
      <c r="D70" s="8"/>
      <c r="E70" s="32"/>
      <c r="F70" s="33"/>
      <c r="G70" s="33"/>
      <c r="H70" s="25"/>
    </row>
    <row r="71" spans="1:9" x14ac:dyDescent="0.25">
      <c r="B71" s="34" t="s">
        <v>38</v>
      </c>
      <c r="C71" s="2"/>
      <c r="D71" s="2" t="s">
        <v>39</v>
      </c>
      <c r="E71" s="2"/>
      <c r="F71" s="35" t="s">
        <v>40</v>
      </c>
      <c r="G71" s="35"/>
    </row>
    <row r="72" spans="1:9" x14ac:dyDescent="0.25">
      <c r="B72" s="31" t="s">
        <v>41</v>
      </c>
      <c r="C72" s="2"/>
      <c r="D72" s="8" t="s">
        <v>78</v>
      </c>
      <c r="E72" s="2"/>
      <c r="F72" s="35" t="s">
        <v>42</v>
      </c>
      <c r="G72" s="35"/>
    </row>
    <row r="74" spans="1:9" x14ac:dyDescent="0.25">
      <c r="B74" s="1"/>
      <c r="F74" s="6"/>
      <c r="G74" s="6"/>
    </row>
    <row r="75" spans="1:9" x14ac:dyDescent="0.25">
      <c r="A75" s="6"/>
      <c r="B75" s="1"/>
      <c r="F75" s="6"/>
      <c r="G75" s="6"/>
    </row>
  </sheetData>
  <autoFilter ref="A1:H69"/>
  <pageMargins left="0" right="0" top="0.74803149606299213" bottom="0" header="0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4" workbookViewId="0">
      <selection activeCell="F64" sqref="F64:G64"/>
    </sheetView>
  </sheetViews>
  <sheetFormatPr defaultColWidth="8.85546875" defaultRowHeight="15" x14ac:dyDescent="0.25"/>
  <cols>
    <col min="1" max="1" width="4.140625" style="1" customWidth="1"/>
    <col min="2" max="2" width="22.42578125" style="6" bestFit="1" customWidth="1"/>
    <col min="3" max="3" width="9.140625" style="36" customWidth="1"/>
    <col min="4" max="4" width="12.42578125" style="36" customWidth="1"/>
    <col min="5" max="5" width="13.5703125" style="36" bestFit="1" customWidth="1"/>
    <col min="6" max="7" width="15.28515625" style="37" customWidth="1"/>
    <col min="8" max="8" width="14.5703125" style="6" bestFit="1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45724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92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45706</v>
      </c>
      <c r="E4" s="19">
        <v>18157.5</v>
      </c>
      <c r="F4" s="20">
        <v>18157.5</v>
      </c>
      <c r="G4" s="20"/>
      <c r="H4" s="19">
        <f>E4-F4-G4</f>
        <v>0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45720</v>
      </c>
      <c r="E5" s="19">
        <v>21143</v>
      </c>
      <c r="F5" s="20"/>
      <c r="G5" s="20"/>
      <c r="H5" s="19">
        <f t="shared" ref="H5:H63" si="0">E5-F5-G5</f>
        <v>21143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45727</v>
      </c>
      <c r="E6" s="19">
        <v>29265.5</v>
      </c>
      <c r="F6" s="20"/>
      <c r="G6" s="20"/>
      <c r="H6" s="19">
        <f t="shared" si="0"/>
        <v>29265.5</v>
      </c>
    </row>
    <row r="7" spans="1:10" x14ac:dyDescent="0.25">
      <c r="A7" s="13">
        <v>4</v>
      </c>
      <c r="B7" s="16" t="s">
        <v>13</v>
      </c>
      <c r="C7" s="17" t="s">
        <v>12</v>
      </c>
      <c r="D7" s="18">
        <v>45714</v>
      </c>
      <c r="E7" s="19">
        <v>13799</v>
      </c>
      <c r="F7" s="20">
        <v>13799</v>
      </c>
      <c r="G7" s="20"/>
      <c r="H7" s="19">
        <f t="shared" si="0"/>
        <v>0</v>
      </c>
    </row>
    <row r="8" spans="1:10" x14ac:dyDescent="0.25">
      <c r="A8" s="13">
        <v>5</v>
      </c>
      <c r="B8" s="16" t="s">
        <v>13</v>
      </c>
      <c r="C8" s="17" t="s">
        <v>12</v>
      </c>
      <c r="D8" s="18">
        <v>45720</v>
      </c>
      <c r="E8" s="19">
        <v>6894.5</v>
      </c>
      <c r="F8" s="20"/>
      <c r="G8" s="20"/>
      <c r="H8" s="19">
        <f t="shared" si="0"/>
        <v>6894.5</v>
      </c>
    </row>
    <row r="9" spans="1:10" x14ac:dyDescent="0.25">
      <c r="A9" s="13">
        <v>6</v>
      </c>
      <c r="B9" s="16" t="s">
        <v>13</v>
      </c>
      <c r="C9" s="17" t="s">
        <v>12</v>
      </c>
      <c r="D9" s="18">
        <v>45728</v>
      </c>
      <c r="E9" s="19">
        <v>10576</v>
      </c>
      <c r="F9" s="20"/>
      <c r="G9" s="20"/>
      <c r="H9" s="19">
        <f t="shared" si="0"/>
        <v>10576</v>
      </c>
    </row>
    <row r="10" spans="1:10" x14ac:dyDescent="0.25">
      <c r="A10" s="38"/>
      <c r="B10" s="39" t="s">
        <v>13</v>
      </c>
      <c r="C10" s="40" t="s">
        <v>12</v>
      </c>
      <c r="D10" s="41">
        <v>45735</v>
      </c>
      <c r="E10" s="42">
        <v>11727</v>
      </c>
      <c r="F10" s="43"/>
      <c r="G10" s="43"/>
      <c r="H10" s="42">
        <f t="shared" si="0"/>
        <v>11727</v>
      </c>
    </row>
    <row r="11" spans="1:10" x14ac:dyDescent="0.25">
      <c r="A11" s="13">
        <v>7</v>
      </c>
      <c r="B11" s="16" t="s">
        <v>19</v>
      </c>
      <c r="C11" s="17" t="s">
        <v>12</v>
      </c>
      <c r="D11" s="18">
        <v>45706</v>
      </c>
      <c r="E11" s="19">
        <v>13552</v>
      </c>
      <c r="F11" s="21">
        <v>13552</v>
      </c>
      <c r="G11" s="21"/>
      <c r="H11" s="19">
        <f t="shared" si="0"/>
        <v>0</v>
      </c>
      <c r="I11" s="22"/>
      <c r="J11" s="22"/>
    </row>
    <row r="12" spans="1:10" x14ac:dyDescent="0.25">
      <c r="A12" s="13">
        <v>8</v>
      </c>
      <c r="B12" s="16" t="s">
        <v>19</v>
      </c>
      <c r="C12" s="17" t="s">
        <v>12</v>
      </c>
      <c r="D12" s="18">
        <v>45714</v>
      </c>
      <c r="E12" s="19">
        <v>34040</v>
      </c>
      <c r="F12" s="21">
        <v>4448</v>
      </c>
      <c r="G12" s="21"/>
      <c r="H12" s="19">
        <f t="shared" si="0"/>
        <v>29592</v>
      </c>
      <c r="I12" s="22"/>
      <c r="J12" s="22"/>
    </row>
    <row r="13" spans="1:10" x14ac:dyDescent="0.25">
      <c r="A13" s="13">
        <v>9</v>
      </c>
      <c r="B13" s="16" t="s">
        <v>19</v>
      </c>
      <c r="C13" s="17" t="s">
        <v>12</v>
      </c>
      <c r="D13" s="18">
        <v>45714</v>
      </c>
      <c r="E13" s="19">
        <v>73072</v>
      </c>
      <c r="F13" s="21"/>
      <c r="G13" s="21"/>
      <c r="H13" s="19">
        <f t="shared" si="0"/>
        <v>73072</v>
      </c>
      <c r="I13" s="22"/>
      <c r="J13" s="22"/>
    </row>
    <row r="14" spans="1:10" x14ac:dyDescent="0.25">
      <c r="A14" s="13">
        <v>10</v>
      </c>
      <c r="B14" s="16" t="s">
        <v>89</v>
      </c>
      <c r="C14" s="17" t="s">
        <v>12</v>
      </c>
      <c r="D14" s="18">
        <v>45728</v>
      </c>
      <c r="E14" s="19">
        <v>51084</v>
      </c>
      <c r="F14" s="21"/>
      <c r="G14" s="21"/>
      <c r="H14" s="19">
        <f t="shared" si="0"/>
        <v>51084</v>
      </c>
      <c r="I14" s="22"/>
      <c r="J14" s="22"/>
    </row>
    <row r="15" spans="1:10" x14ac:dyDescent="0.25">
      <c r="A15" s="13">
        <v>11</v>
      </c>
      <c r="B15" s="16" t="s">
        <v>29</v>
      </c>
      <c r="C15" s="17" t="s">
        <v>12</v>
      </c>
      <c r="D15" s="18">
        <v>45726</v>
      </c>
      <c r="E15" s="19">
        <v>1878</v>
      </c>
      <c r="F15" s="21"/>
      <c r="G15" s="21">
        <v>1878</v>
      </c>
      <c r="H15" s="19">
        <f t="shared" si="0"/>
        <v>0</v>
      </c>
      <c r="I15" s="22" t="s">
        <v>54</v>
      </c>
      <c r="J15" s="22"/>
    </row>
    <row r="16" spans="1:10" x14ac:dyDescent="0.25">
      <c r="A16" s="13">
        <v>12</v>
      </c>
      <c r="B16" s="16" t="s">
        <v>58</v>
      </c>
      <c r="C16" s="17" t="s">
        <v>12</v>
      </c>
      <c r="D16" s="18">
        <v>45727</v>
      </c>
      <c r="E16" s="19">
        <v>10973</v>
      </c>
      <c r="F16" s="21"/>
      <c r="G16" s="21"/>
      <c r="H16" s="19">
        <f t="shared" si="0"/>
        <v>10973</v>
      </c>
      <c r="I16" s="22"/>
      <c r="J16" s="22"/>
    </row>
    <row r="17" spans="1:10" x14ac:dyDescent="0.25">
      <c r="A17" s="13">
        <v>13</v>
      </c>
      <c r="B17" s="16" t="s">
        <v>17</v>
      </c>
      <c r="C17" s="17" t="s">
        <v>12</v>
      </c>
      <c r="D17" s="18">
        <v>45720</v>
      </c>
      <c r="E17" s="19">
        <v>960</v>
      </c>
      <c r="F17" s="21">
        <v>960</v>
      </c>
      <c r="G17" s="21"/>
      <c r="H17" s="19">
        <f t="shared" si="0"/>
        <v>0</v>
      </c>
      <c r="I17" s="22"/>
      <c r="J17" s="22"/>
    </row>
    <row r="18" spans="1:10" x14ac:dyDescent="0.25">
      <c r="A18" s="38"/>
      <c r="B18" s="39" t="s">
        <v>17</v>
      </c>
      <c r="C18" s="40" t="s">
        <v>12</v>
      </c>
      <c r="D18" s="41">
        <v>45736</v>
      </c>
      <c r="E18" s="42">
        <v>6660</v>
      </c>
      <c r="F18" s="45"/>
      <c r="G18" s="45"/>
      <c r="H18" s="42">
        <f t="shared" si="0"/>
        <v>6660</v>
      </c>
      <c r="I18" s="22"/>
      <c r="J18" s="22"/>
    </row>
    <row r="19" spans="1:10" x14ac:dyDescent="0.25">
      <c r="A19" s="13">
        <v>14</v>
      </c>
      <c r="B19" s="16" t="s">
        <v>72</v>
      </c>
      <c r="C19" s="17" t="s">
        <v>12</v>
      </c>
      <c r="D19" s="18">
        <v>45726</v>
      </c>
      <c r="E19" s="19">
        <v>3308</v>
      </c>
      <c r="F19" s="21">
        <v>3308</v>
      </c>
      <c r="G19" s="21"/>
      <c r="H19" s="19">
        <f t="shared" si="0"/>
        <v>0</v>
      </c>
      <c r="I19" s="22"/>
      <c r="J19" s="22"/>
    </row>
    <row r="20" spans="1:10" x14ac:dyDescent="0.25">
      <c r="A20" s="38"/>
      <c r="B20" s="39" t="s">
        <v>72</v>
      </c>
      <c r="C20" s="40" t="s">
        <v>12</v>
      </c>
      <c r="D20" s="41">
        <v>45733</v>
      </c>
      <c r="E20" s="42">
        <v>2094</v>
      </c>
      <c r="F20" s="45"/>
      <c r="G20" s="45"/>
      <c r="H20" s="42">
        <f t="shared" si="0"/>
        <v>2094</v>
      </c>
      <c r="I20" s="22"/>
      <c r="J20" s="22"/>
    </row>
    <row r="21" spans="1:10" x14ac:dyDescent="0.25">
      <c r="A21" s="13">
        <v>15</v>
      </c>
      <c r="B21" s="16" t="s">
        <v>16</v>
      </c>
      <c r="C21" s="17" t="s">
        <v>12</v>
      </c>
      <c r="D21" s="18">
        <v>45726</v>
      </c>
      <c r="E21" s="19">
        <v>1239</v>
      </c>
      <c r="F21" s="21">
        <v>1239</v>
      </c>
      <c r="G21" s="21"/>
      <c r="H21" s="19">
        <f t="shared" si="0"/>
        <v>0</v>
      </c>
      <c r="I21" s="22"/>
      <c r="J21" s="22"/>
    </row>
    <row r="22" spans="1:10" x14ac:dyDescent="0.25">
      <c r="A22" s="38"/>
      <c r="B22" s="39" t="s">
        <v>16</v>
      </c>
      <c r="C22" s="40" t="s">
        <v>12</v>
      </c>
      <c r="D22" s="41">
        <v>45733</v>
      </c>
      <c r="E22" s="42">
        <v>9526</v>
      </c>
      <c r="F22" s="45"/>
      <c r="G22" s="45"/>
      <c r="H22" s="42">
        <f t="shared" si="0"/>
        <v>9526</v>
      </c>
      <c r="I22" s="22"/>
      <c r="J22" s="22"/>
    </row>
    <row r="23" spans="1:10" x14ac:dyDescent="0.25">
      <c r="A23" s="13">
        <v>16</v>
      </c>
      <c r="B23" s="16" t="s">
        <v>15</v>
      </c>
      <c r="C23" s="17" t="s">
        <v>12</v>
      </c>
      <c r="D23" s="18">
        <v>45726</v>
      </c>
      <c r="E23" s="19">
        <v>3870</v>
      </c>
      <c r="F23" s="21">
        <v>3870</v>
      </c>
      <c r="G23" s="21"/>
      <c r="H23" s="19">
        <f t="shared" si="0"/>
        <v>0</v>
      </c>
      <c r="I23" s="22"/>
      <c r="J23" s="22"/>
    </row>
    <row r="24" spans="1:10" x14ac:dyDescent="0.25">
      <c r="A24" s="13">
        <v>17</v>
      </c>
      <c r="B24" s="16" t="s">
        <v>73</v>
      </c>
      <c r="C24" s="17" t="s">
        <v>12</v>
      </c>
      <c r="D24" s="18">
        <v>45716</v>
      </c>
      <c r="E24" s="19">
        <v>6110</v>
      </c>
      <c r="F24" s="21"/>
      <c r="G24" s="21"/>
      <c r="H24" s="19">
        <f t="shared" si="0"/>
        <v>6110</v>
      </c>
      <c r="I24" s="22"/>
      <c r="J24" s="22"/>
    </row>
    <row r="25" spans="1:10" x14ac:dyDescent="0.25">
      <c r="A25" s="38"/>
      <c r="B25" s="39" t="s">
        <v>73</v>
      </c>
      <c r="C25" s="40" t="s">
        <v>12</v>
      </c>
      <c r="D25" s="41">
        <v>45733</v>
      </c>
      <c r="E25" s="42">
        <v>1400</v>
      </c>
      <c r="F25" s="45"/>
      <c r="G25" s="45"/>
      <c r="H25" s="42">
        <f t="shared" si="0"/>
        <v>1400</v>
      </c>
      <c r="I25" s="22"/>
      <c r="J25" s="22"/>
    </row>
    <row r="26" spans="1:10" x14ac:dyDescent="0.25">
      <c r="A26" s="13">
        <v>18</v>
      </c>
      <c r="B26" s="16" t="s">
        <v>26</v>
      </c>
      <c r="C26" s="17" t="s">
        <v>12</v>
      </c>
      <c r="D26" s="18">
        <v>45726</v>
      </c>
      <c r="E26" s="19">
        <v>3310</v>
      </c>
      <c r="F26" s="21">
        <v>3310</v>
      </c>
      <c r="G26" s="21"/>
      <c r="H26" s="19">
        <f t="shared" si="0"/>
        <v>0</v>
      </c>
      <c r="I26" s="22"/>
      <c r="J26" s="22"/>
    </row>
    <row r="27" spans="1:10" x14ac:dyDescent="0.25">
      <c r="A27" s="38"/>
      <c r="B27" s="39" t="s">
        <v>26</v>
      </c>
      <c r="C27" s="40" t="s">
        <v>12</v>
      </c>
      <c r="D27" s="41">
        <v>45733</v>
      </c>
      <c r="E27" s="42">
        <v>980</v>
      </c>
      <c r="F27" s="45"/>
      <c r="G27" s="45"/>
      <c r="H27" s="42">
        <f t="shared" si="0"/>
        <v>980</v>
      </c>
      <c r="I27" s="22"/>
      <c r="J27" s="22"/>
    </row>
    <row r="28" spans="1:10" x14ac:dyDescent="0.25">
      <c r="A28" s="13">
        <v>19</v>
      </c>
      <c r="B28" s="16" t="s">
        <v>24</v>
      </c>
      <c r="C28" s="17" t="s">
        <v>12</v>
      </c>
      <c r="D28" s="18">
        <v>45720</v>
      </c>
      <c r="E28" s="19">
        <v>25462</v>
      </c>
      <c r="F28" s="21">
        <v>25462</v>
      </c>
      <c r="G28" s="21"/>
      <c r="H28" s="19">
        <f t="shared" si="0"/>
        <v>0</v>
      </c>
      <c r="I28" s="22"/>
      <c r="J28" s="22"/>
    </row>
    <row r="29" spans="1:10" x14ac:dyDescent="0.25">
      <c r="A29" s="13">
        <v>20</v>
      </c>
      <c r="B29" s="16" t="s">
        <v>24</v>
      </c>
      <c r="C29" s="17" t="s">
        <v>12</v>
      </c>
      <c r="D29" s="18">
        <v>45727</v>
      </c>
      <c r="E29" s="19">
        <v>35174</v>
      </c>
      <c r="F29" s="21"/>
      <c r="G29" s="21"/>
      <c r="H29" s="19">
        <f t="shared" si="0"/>
        <v>35174</v>
      </c>
      <c r="I29" s="22"/>
      <c r="J29" s="22"/>
    </row>
    <row r="30" spans="1:10" x14ac:dyDescent="0.25">
      <c r="A30" s="13">
        <v>21</v>
      </c>
      <c r="B30" s="16" t="s">
        <v>20</v>
      </c>
      <c r="C30" s="17" t="s">
        <v>12</v>
      </c>
      <c r="D30" s="18">
        <v>45719</v>
      </c>
      <c r="E30" s="19">
        <v>7125</v>
      </c>
      <c r="F30" s="21">
        <v>7125</v>
      </c>
      <c r="G30" s="21"/>
      <c r="H30" s="19">
        <f t="shared" si="0"/>
        <v>0</v>
      </c>
      <c r="I30" s="22"/>
      <c r="J30" s="22"/>
    </row>
    <row r="31" spans="1:10" x14ac:dyDescent="0.25">
      <c r="A31" s="13">
        <v>22</v>
      </c>
      <c r="B31" s="16" t="s">
        <v>76</v>
      </c>
      <c r="C31" s="17" t="s">
        <v>12</v>
      </c>
      <c r="D31" s="18">
        <v>45728</v>
      </c>
      <c r="E31" s="19">
        <v>15787</v>
      </c>
      <c r="F31" s="21">
        <v>15787</v>
      </c>
      <c r="G31" s="21"/>
      <c r="H31" s="19">
        <f t="shared" si="0"/>
        <v>0</v>
      </c>
      <c r="I31" s="22"/>
      <c r="J31" s="22"/>
    </row>
    <row r="32" spans="1:10" x14ac:dyDescent="0.25">
      <c r="A32" s="38"/>
      <c r="B32" s="39" t="s">
        <v>76</v>
      </c>
      <c r="C32" s="40" t="s">
        <v>12</v>
      </c>
      <c r="D32" s="41">
        <v>45735</v>
      </c>
      <c r="E32" s="42">
        <v>5086.3999999999996</v>
      </c>
      <c r="F32" s="45"/>
      <c r="G32" s="45"/>
      <c r="H32" s="42">
        <f t="shared" si="0"/>
        <v>5086.3999999999996</v>
      </c>
      <c r="I32" s="22"/>
      <c r="J32" s="22"/>
    </row>
    <row r="33" spans="1:10" x14ac:dyDescent="0.25">
      <c r="A33" s="13">
        <v>23</v>
      </c>
      <c r="B33" s="16" t="s">
        <v>22</v>
      </c>
      <c r="C33" s="17" t="s">
        <v>12</v>
      </c>
      <c r="D33" s="18">
        <v>45728</v>
      </c>
      <c r="E33" s="19">
        <v>8840</v>
      </c>
      <c r="F33" s="21"/>
      <c r="G33" s="21">
        <v>8840</v>
      </c>
      <c r="H33" s="19">
        <f t="shared" si="0"/>
        <v>0</v>
      </c>
      <c r="I33" s="22" t="s">
        <v>97</v>
      </c>
      <c r="J33" s="22"/>
    </row>
    <row r="34" spans="1:10" x14ac:dyDescent="0.25">
      <c r="A34" s="38"/>
      <c r="B34" s="39" t="s">
        <v>22</v>
      </c>
      <c r="C34" s="40" t="s">
        <v>12</v>
      </c>
      <c r="D34" s="41">
        <v>45735</v>
      </c>
      <c r="E34" s="42">
        <v>2865</v>
      </c>
      <c r="F34" s="45"/>
      <c r="G34" s="45"/>
      <c r="H34" s="42">
        <f t="shared" si="0"/>
        <v>2865</v>
      </c>
      <c r="I34" s="22"/>
      <c r="J34" s="22"/>
    </row>
    <row r="35" spans="1:10" x14ac:dyDescent="0.25">
      <c r="A35" s="13">
        <v>24</v>
      </c>
      <c r="B35" s="16" t="s">
        <v>90</v>
      </c>
      <c r="C35" s="17" t="s">
        <v>12</v>
      </c>
      <c r="D35" s="18">
        <v>45728</v>
      </c>
      <c r="E35" s="19">
        <v>28210</v>
      </c>
      <c r="F35" s="21"/>
      <c r="G35" s="21"/>
      <c r="H35" s="19">
        <f t="shared" si="0"/>
        <v>28210</v>
      </c>
      <c r="I35" s="22"/>
      <c r="J35" s="22"/>
    </row>
    <row r="36" spans="1:10" x14ac:dyDescent="0.25">
      <c r="A36" s="13">
        <v>25</v>
      </c>
      <c r="B36" s="16" t="s">
        <v>55</v>
      </c>
      <c r="C36" s="17" t="s">
        <v>12</v>
      </c>
      <c r="D36" s="18">
        <v>45728</v>
      </c>
      <c r="E36" s="19">
        <v>9389.4</v>
      </c>
      <c r="F36" s="21">
        <v>9389.4</v>
      </c>
      <c r="G36" s="21"/>
      <c r="H36" s="19">
        <f t="shared" si="0"/>
        <v>0</v>
      </c>
      <c r="I36" s="22"/>
      <c r="J36" s="22"/>
    </row>
    <row r="37" spans="1:10" x14ac:dyDescent="0.25">
      <c r="A37" s="13">
        <v>26</v>
      </c>
      <c r="B37" s="16" t="s">
        <v>91</v>
      </c>
      <c r="C37" s="17" t="s">
        <v>12</v>
      </c>
      <c r="D37" s="18">
        <v>45728</v>
      </c>
      <c r="E37" s="19">
        <v>38264</v>
      </c>
      <c r="F37" s="21"/>
      <c r="G37" s="21"/>
      <c r="H37" s="19">
        <f t="shared" si="0"/>
        <v>38264</v>
      </c>
      <c r="I37" s="22"/>
      <c r="J37" s="22"/>
    </row>
    <row r="38" spans="1:10" x14ac:dyDescent="0.25">
      <c r="A38" s="13">
        <v>27</v>
      </c>
      <c r="B38" s="16" t="s">
        <v>25</v>
      </c>
      <c r="C38" s="17" t="s">
        <v>12</v>
      </c>
      <c r="D38" s="18">
        <v>45727</v>
      </c>
      <c r="E38" s="19">
        <v>3235</v>
      </c>
      <c r="F38" s="21">
        <v>3235</v>
      </c>
      <c r="G38" s="21"/>
      <c r="H38" s="19">
        <f t="shared" si="0"/>
        <v>0</v>
      </c>
      <c r="I38" s="22"/>
      <c r="J38" s="22"/>
    </row>
    <row r="39" spans="1:10" x14ac:dyDescent="0.25">
      <c r="A39" s="13">
        <v>28</v>
      </c>
      <c r="B39" s="16" t="s">
        <v>44</v>
      </c>
      <c r="C39" s="17" t="s">
        <v>12</v>
      </c>
      <c r="D39" s="18">
        <v>45727</v>
      </c>
      <c r="E39" s="19">
        <v>3420</v>
      </c>
      <c r="F39" s="21">
        <v>3420</v>
      </c>
      <c r="G39" s="21"/>
      <c r="H39" s="19">
        <f t="shared" si="0"/>
        <v>0</v>
      </c>
      <c r="I39" s="22"/>
      <c r="J39" s="22"/>
    </row>
    <row r="40" spans="1:10" x14ac:dyDescent="0.25">
      <c r="A40" s="38"/>
      <c r="B40" s="39" t="s">
        <v>44</v>
      </c>
      <c r="C40" s="40" t="s">
        <v>12</v>
      </c>
      <c r="D40" s="41">
        <v>45734</v>
      </c>
      <c r="E40" s="42">
        <v>15269</v>
      </c>
      <c r="F40" s="45"/>
      <c r="G40" s="45"/>
      <c r="H40" s="42">
        <f t="shared" si="0"/>
        <v>15269</v>
      </c>
      <c r="I40" s="22"/>
      <c r="J40" s="22"/>
    </row>
    <row r="41" spans="1:10" x14ac:dyDescent="0.25">
      <c r="A41" s="38"/>
      <c r="B41" s="39" t="s">
        <v>28</v>
      </c>
      <c r="C41" s="40" t="s">
        <v>12</v>
      </c>
      <c r="D41" s="41">
        <v>45733</v>
      </c>
      <c r="E41" s="42">
        <v>8899.5</v>
      </c>
      <c r="F41" s="45"/>
      <c r="G41" s="45"/>
      <c r="H41" s="42">
        <f t="shared" si="0"/>
        <v>8899.5</v>
      </c>
      <c r="I41" s="22"/>
      <c r="J41" s="22"/>
    </row>
    <row r="42" spans="1:10" x14ac:dyDescent="0.25">
      <c r="A42" s="38"/>
      <c r="B42" s="39" t="s">
        <v>30</v>
      </c>
      <c r="C42" s="40" t="s">
        <v>12</v>
      </c>
      <c r="D42" s="41">
        <v>45734</v>
      </c>
      <c r="E42" s="42">
        <v>18462</v>
      </c>
      <c r="F42" s="45"/>
      <c r="G42" s="45"/>
      <c r="H42" s="42">
        <f t="shared" si="0"/>
        <v>18462</v>
      </c>
      <c r="I42" s="22"/>
      <c r="J42" s="22"/>
    </row>
    <row r="43" spans="1:10" x14ac:dyDescent="0.25">
      <c r="A43" s="38"/>
      <c r="B43" s="39" t="s">
        <v>45</v>
      </c>
      <c r="C43" s="40" t="s">
        <v>12</v>
      </c>
      <c r="D43" s="41">
        <v>45735</v>
      </c>
      <c r="E43" s="42">
        <v>8469</v>
      </c>
      <c r="F43" s="45"/>
      <c r="G43" s="45"/>
      <c r="H43" s="42">
        <f t="shared" si="0"/>
        <v>8469</v>
      </c>
      <c r="I43" s="22"/>
      <c r="J43" s="22"/>
    </row>
    <row r="44" spans="1:10" x14ac:dyDescent="0.25">
      <c r="A44" s="38"/>
      <c r="B44" s="39" t="s">
        <v>93</v>
      </c>
      <c r="C44" s="40" t="s">
        <v>12</v>
      </c>
      <c r="D44" s="41">
        <v>45735</v>
      </c>
      <c r="E44" s="42">
        <v>6801</v>
      </c>
      <c r="F44" s="45"/>
      <c r="G44" s="45"/>
      <c r="H44" s="42">
        <f t="shared" si="0"/>
        <v>6801</v>
      </c>
      <c r="I44" s="22"/>
      <c r="J44" s="22"/>
    </row>
    <row r="45" spans="1:10" x14ac:dyDescent="0.25">
      <c r="A45" s="13">
        <v>29</v>
      </c>
      <c r="B45" s="16" t="s">
        <v>31</v>
      </c>
      <c r="C45" s="17" t="s">
        <v>32</v>
      </c>
      <c r="D45" s="18">
        <v>45715</v>
      </c>
      <c r="E45" s="19">
        <v>7174</v>
      </c>
      <c r="F45" s="20"/>
      <c r="G45" s="20">
        <v>7174</v>
      </c>
      <c r="H45" s="19">
        <f t="shared" si="0"/>
        <v>0</v>
      </c>
      <c r="I45" s="6" t="s">
        <v>54</v>
      </c>
    </row>
    <row r="46" spans="1:10" x14ac:dyDescent="0.25">
      <c r="A46" s="13">
        <v>30</v>
      </c>
      <c r="B46" s="16" t="s">
        <v>31</v>
      </c>
      <c r="C46" s="17" t="s">
        <v>32</v>
      </c>
      <c r="D46" s="18">
        <v>45722</v>
      </c>
      <c r="E46" s="19">
        <v>10860</v>
      </c>
      <c r="F46" s="20"/>
      <c r="G46" s="20">
        <v>10860</v>
      </c>
      <c r="H46" s="19">
        <f t="shared" si="0"/>
        <v>0</v>
      </c>
      <c r="I46" s="6" t="s">
        <v>54</v>
      </c>
    </row>
    <row r="47" spans="1:10" x14ac:dyDescent="0.25">
      <c r="A47" s="13">
        <v>31</v>
      </c>
      <c r="B47" s="16" t="s">
        <v>31</v>
      </c>
      <c r="C47" s="17" t="s">
        <v>32</v>
      </c>
      <c r="D47" s="18">
        <v>45729</v>
      </c>
      <c r="E47" s="19">
        <v>31608</v>
      </c>
      <c r="F47" s="20"/>
      <c r="G47" s="20"/>
      <c r="H47" s="19">
        <f t="shared" si="0"/>
        <v>31608</v>
      </c>
    </row>
    <row r="48" spans="1:10" x14ac:dyDescent="0.25">
      <c r="A48" s="13">
        <v>32</v>
      </c>
      <c r="B48" s="24" t="s">
        <v>33</v>
      </c>
      <c r="C48" s="17" t="s">
        <v>32</v>
      </c>
      <c r="D48" s="18">
        <v>45715</v>
      </c>
      <c r="E48" s="19">
        <v>1730</v>
      </c>
      <c r="F48" s="20">
        <v>1130</v>
      </c>
      <c r="G48" s="20">
        <v>600</v>
      </c>
      <c r="H48" s="19">
        <f t="shared" si="0"/>
        <v>0</v>
      </c>
      <c r="I48" s="6" t="s">
        <v>54</v>
      </c>
    </row>
    <row r="49" spans="1:9" x14ac:dyDescent="0.25">
      <c r="A49" s="13">
        <v>33</v>
      </c>
      <c r="B49" s="24" t="s">
        <v>33</v>
      </c>
      <c r="C49" s="17" t="s">
        <v>32</v>
      </c>
      <c r="D49" s="18">
        <v>45722</v>
      </c>
      <c r="E49" s="19">
        <v>1632</v>
      </c>
      <c r="F49" s="20"/>
      <c r="G49" s="20"/>
      <c r="H49" s="19">
        <f t="shared" si="0"/>
        <v>1632</v>
      </c>
    </row>
    <row r="50" spans="1:9" x14ac:dyDescent="0.25">
      <c r="A50" s="38"/>
      <c r="B50" s="46" t="s">
        <v>33</v>
      </c>
      <c r="C50" s="40" t="s">
        <v>32</v>
      </c>
      <c r="D50" s="41">
        <v>45736</v>
      </c>
      <c r="E50" s="42">
        <v>2375</v>
      </c>
      <c r="F50" s="43"/>
      <c r="G50" s="43"/>
      <c r="H50" s="42">
        <f t="shared" si="0"/>
        <v>2375</v>
      </c>
    </row>
    <row r="51" spans="1:9" x14ac:dyDescent="0.25">
      <c r="A51" s="38"/>
      <c r="B51" s="46" t="s">
        <v>33</v>
      </c>
      <c r="C51" s="40" t="s">
        <v>32</v>
      </c>
      <c r="D51" s="41">
        <v>45736</v>
      </c>
      <c r="E51" s="42">
        <v>1073</v>
      </c>
      <c r="F51" s="43"/>
      <c r="G51" s="43"/>
      <c r="H51" s="42">
        <f t="shared" si="0"/>
        <v>1073</v>
      </c>
    </row>
    <row r="52" spans="1:9" x14ac:dyDescent="0.25">
      <c r="A52" s="13">
        <v>34</v>
      </c>
      <c r="B52" s="24" t="s">
        <v>80</v>
      </c>
      <c r="C52" s="17" t="s">
        <v>32</v>
      </c>
      <c r="D52" s="18">
        <v>45716</v>
      </c>
      <c r="E52" s="19">
        <v>10961</v>
      </c>
      <c r="F52" s="20">
        <v>10961</v>
      </c>
      <c r="G52" s="20"/>
      <c r="H52" s="19">
        <f t="shared" si="0"/>
        <v>0</v>
      </c>
      <c r="I52" s="25"/>
    </row>
    <row r="53" spans="1:9" x14ac:dyDescent="0.25">
      <c r="A53" s="13">
        <v>35</v>
      </c>
      <c r="B53" s="24" t="s">
        <v>51</v>
      </c>
      <c r="C53" s="17" t="s">
        <v>32</v>
      </c>
      <c r="D53" s="18">
        <v>45722</v>
      </c>
      <c r="E53" s="19">
        <v>19215.5</v>
      </c>
      <c r="F53" s="20">
        <v>6715.5</v>
      </c>
      <c r="G53" s="20">
        <f>7000+5500</f>
        <v>12500</v>
      </c>
      <c r="H53" s="19">
        <f t="shared" si="0"/>
        <v>0</v>
      </c>
      <c r="I53" s="25" t="s">
        <v>54</v>
      </c>
    </row>
    <row r="54" spans="1:9" x14ac:dyDescent="0.25">
      <c r="A54" s="13">
        <v>36</v>
      </c>
      <c r="B54" s="24" t="s">
        <v>51</v>
      </c>
      <c r="C54" s="17" t="s">
        <v>32</v>
      </c>
      <c r="D54" s="18">
        <v>45722</v>
      </c>
      <c r="E54" s="19">
        <v>2784</v>
      </c>
      <c r="F54" s="20">
        <v>2784</v>
      </c>
      <c r="G54" s="20"/>
      <c r="H54" s="19">
        <f t="shared" si="0"/>
        <v>0</v>
      </c>
      <c r="I54" s="25"/>
    </row>
    <row r="55" spans="1:9" x14ac:dyDescent="0.25">
      <c r="A55" s="38"/>
      <c r="B55" s="46" t="s">
        <v>51</v>
      </c>
      <c r="C55" s="40" t="s">
        <v>32</v>
      </c>
      <c r="D55" s="41">
        <v>45736</v>
      </c>
      <c r="E55" s="42">
        <v>37153.4</v>
      </c>
      <c r="F55" s="43"/>
      <c r="G55" s="43"/>
      <c r="H55" s="42">
        <f t="shared" si="0"/>
        <v>37153.4</v>
      </c>
      <c r="I55" s="25"/>
    </row>
    <row r="56" spans="1:9" x14ac:dyDescent="0.25">
      <c r="A56" s="13">
        <v>37</v>
      </c>
      <c r="B56" s="24" t="s">
        <v>48</v>
      </c>
      <c r="C56" s="17" t="s">
        <v>32</v>
      </c>
      <c r="D56" s="18">
        <v>45720</v>
      </c>
      <c r="E56" s="19">
        <v>3888</v>
      </c>
      <c r="F56" s="20"/>
      <c r="G56" s="20"/>
      <c r="H56" s="19">
        <f t="shared" si="0"/>
        <v>3888</v>
      </c>
      <c r="I56" s="25"/>
    </row>
    <row r="57" spans="1:9" x14ac:dyDescent="0.25">
      <c r="A57" s="38"/>
      <c r="B57" s="46" t="s">
        <v>48</v>
      </c>
      <c r="C57" s="40" t="s">
        <v>32</v>
      </c>
      <c r="D57" s="41">
        <v>45737</v>
      </c>
      <c r="E57" s="42">
        <v>3522</v>
      </c>
      <c r="F57" s="43"/>
      <c r="G57" s="43"/>
      <c r="H57" s="42">
        <f t="shared" si="0"/>
        <v>3522</v>
      </c>
      <c r="I57" s="25"/>
    </row>
    <row r="58" spans="1:9" x14ac:dyDescent="0.25">
      <c r="A58" s="13">
        <v>38</v>
      </c>
      <c r="B58" s="24" t="s">
        <v>68</v>
      </c>
      <c r="C58" s="17" t="s">
        <v>32</v>
      </c>
      <c r="D58" s="18">
        <v>45729</v>
      </c>
      <c r="E58" s="19">
        <v>8776</v>
      </c>
      <c r="F58" s="20">
        <v>8776</v>
      </c>
      <c r="G58" s="20"/>
      <c r="H58" s="19">
        <f t="shared" si="0"/>
        <v>0</v>
      </c>
      <c r="I58" s="25"/>
    </row>
    <row r="59" spans="1:9" x14ac:dyDescent="0.25">
      <c r="A59" s="38"/>
      <c r="B59" s="46" t="s">
        <v>94</v>
      </c>
      <c r="C59" s="40" t="s">
        <v>32</v>
      </c>
      <c r="D59" s="41">
        <v>45737</v>
      </c>
      <c r="E59" s="47">
        <v>3044</v>
      </c>
      <c r="F59" s="43"/>
      <c r="G59" s="43"/>
      <c r="H59" s="42">
        <f t="shared" si="0"/>
        <v>3044</v>
      </c>
      <c r="I59" s="25"/>
    </row>
    <row r="60" spans="1:9" x14ac:dyDescent="0.25">
      <c r="A60" s="38"/>
      <c r="B60" s="46" t="s">
        <v>50</v>
      </c>
      <c r="C60" s="40" t="s">
        <v>32</v>
      </c>
      <c r="D60" s="41">
        <v>45736</v>
      </c>
      <c r="E60" s="47">
        <v>27164</v>
      </c>
      <c r="F60" s="43"/>
      <c r="G60" s="43"/>
      <c r="H60" s="42">
        <f t="shared" si="0"/>
        <v>27164</v>
      </c>
      <c r="I60" s="25"/>
    </row>
    <row r="61" spans="1:9" x14ac:dyDescent="0.25">
      <c r="A61" s="38"/>
      <c r="B61" s="46" t="s">
        <v>95</v>
      </c>
      <c r="C61" s="40" t="s">
        <v>32</v>
      </c>
      <c r="D61" s="41">
        <v>45736</v>
      </c>
      <c r="E61" s="47">
        <v>4428.2</v>
      </c>
      <c r="F61" s="43"/>
      <c r="G61" s="43"/>
      <c r="H61" s="42">
        <f t="shared" si="0"/>
        <v>4428.2</v>
      </c>
      <c r="I61" s="25"/>
    </row>
    <row r="62" spans="1:9" x14ac:dyDescent="0.25">
      <c r="A62" s="38"/>
      <c r="B62" s="46" t="s">
        <v>95</v>
      </c>
      <c r="C62" s="40" t="s">
        <v>32</v>
      </c>
      <c r="D62" s="41">
        <v>45736</v>
      </c>
      <c r="E62" s="47">
        <v>4082</v>
      </c>
      <c r="F62" s="43"/>
      <c r="G62" s="43"/>
      <c r="H62" s="42">
        <f t="shared" si="0"/>
        <v>4082</v>
      </c>
      <c r="I62" s="25"/>
    </row>
    <row r="63" spans="1:9" x14ac:dyDescent="0.25">
      <c r="A63" s="38"/>
      <c r="B63" s="46" t="s">
        <v>96</v>
      </c>
      <c r="C63" s="40" t="s">
        <v>32</v>
      </c>
      <c r="D63" s="41">
        <v>45736</v>
      </c>
      <c r="E63" s="47">
        <v>12588.73</v>
      </c>
      <c r="F63" s="43"/>
      <c r="G63" s="43"/>
      <c r="H63" s="42">
        <f t="shared" si="0"/>
        <v>12588.73</v>
      </c>
      <c r="I63" s="25"/>
    </row>
    <row r="64" spans="1:9" x14ac:dyDescent="0.25">
      <c r="A64" s="13"/>
      <c r="B64" s="26"/>
      <c r="C64" s="27"/>
      <c r="D64" s="27" t="s">
        <v>37</v>
      </c>
      <c r="E64" s="28">
        <f>SUM(E4:E63)</f>
        <v>770435.63</v>
      </c>
      <c r="F64" s="29">
        <f>SUM(F4:F63)</f>
        <v>157428.4</v>
      </c>
      <c r="G64" s="29">
        <f>SUM(G4:G63)</f>
        <v>41852</v>
      </c>
      <c r="H64" s="19"/>
    </row>
    <row r="65" spans="1:8" x14ac:dyDescent="0.25">
      <c r="A65" s="30"/>
      <c r="B65" s="31"/>
      <c r="C65" s="8"/>
      <c r="D65" s="8"/>
      <c r="E65" s="32"/>
      <c r="F65" s="33"/>
      <c r="G65" s="33"/>
      <c r="H65" s="25"/>
    </row>
    <row r="66" spans="1:8" x14ac:dyDescent="0.25">
      <c r="B66" s="34" t="s">
        <v>38</v>
      </c>
      <c r="C66" s="2"/>
      <c r="D66" s="2" t="s">
        <v>39</v>
      </c>
      <c r="E66" s="2"/>
      <c r="F66" s="35" t="s">
        <v>40</v>
      </c>
      <c r="G66" s="35"/>
    </row>
    <row r="67" spans="1:8" x14ac:dyDescent="0.25">
      <c r="B67" s="31" t="s">
        <v>41</v>
      </c>
      <c r="C67" s="2"/>
      <c r="D67" s="8" t="s">
        <v>78</v>
      </c>
      <c r="E67" s="2"/>
      <c r="F67" s="35" t="s">
        <v>42</v>
      </c>
      <c r="G67" s="35"/>
    </row>
    <row r="69" spans="1:8" x14ac:dyDescent="0.25">
      <c r="B69" s="1"/>
      <c r="F69" s="6"/>
      <c r="G69" s="6"/>
    </row>
    <row r="70" spans="1:8" x14ac:dyDescent="0.25">
      <c r="A70" s="6"/>
      <c r="B70" s="1"/>
      <c r="F70" s="6"/>
      <c r="G70" s="6"/>
    </row>
  </sheetData>
  <autoFilter ref="A1:H64"/>
  <pageMargins left="0" right="0" top="0.74803149606299213" bottom="0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opLeftCell="A49" workbookViewId="0">
      <selection activeCell="F64" sqref="F64:G64"/>
    </sheetView>
  </sheetViews>
  <sheetFormatPr defaultColWidth="8.85546875" defaultRowHeight="15" x14ac:dyDescent="0.25"/>
  <cols>
    <col min="1" max="1" width="4.140625" style="1" customWidth="1"/>
    <col min="2" max="2" width="28.42578125" style="6" customWidth="1"/>
    <col min="3" max="3" width="9.140625" style="36" customWidth="1"/>
    <col min="4" max="4" width="12.42578125" style="36" customWidth="1"/>
    <col min="5" max="5" width="13.5703125" style="36" bestFit="1" customWidth="1"/>
    <col min="6" max="7" width="15.28515625" style="37" customWidth="1"/>
    <col min="8" max="8" width="14.5703125" style="6" bestFit="1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45731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98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45720</v>
      </c>
      <c r="E4" s="19">
        <v>21143</v>
      </c>
      <c r="F4" s="20">
        <v>3500</v>
      </c>
      <c r="G4" s="20">
        <f>4000</f>
        <v>4000</v>
      </c>
      <c r="H4" s="19">
        <f>E4-F4-G4</f>
        <v>13643</v>
      </c>
      <c r="I4" s="6" t="s">
        <v>54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45727</v>
      </c>
      <c r="E5" s="19">
        <v>29265.5</v>
      </c>
      <c r="F5" s="20"/>
      <c r="G5" s="20"/>
      <c r="H5" s="19">
        <f t="shared" ref="H5:H63" si="0">E5-F5-G5</f>
        <v>29265.5</v>
      </c>
    </row>
    <row r="6" spans="1:10" x14ac:dyDescent="0.25">
      <c r="A6" s="38"/>
      <c r="B6" s="39" t="s">
        <v>11</v>
      </c>
      <c r="C6" s="40" t="s">
        <v>12</v>
      </c>
      <c r="D6" s="41">
        <v>45741</v>
      </c>
      <c r="E6" s="42">
        <v>7232</v>
      </c>
      <c r="F6" s="43"/>
      <c r="G6" s="43"/>
      <c r="H6" s="42">
        <f t="shared" si="0"/>
        <v>7232</v>
      </c>
    </row>
    <row r="7" spans="1:10" x14ac:dyDescent="0.25">
      <c r="A7" s="13">
        <v>3</v>
      </c>
      <c r="B7" s="16" t="s">
        <v>13</v>
      </c>
      <c r="C7" s="17" t="s">
        <v>12</v>
      </c>
      <c r="D7" s="18">
        <v>45720</v>
      </c>
      <c r="E7" s="19">
        <v>6894.5</v>
      </c>
      <c r="F7" s="20">
        <v>6894.5</v>
      </c>
      <c r="G7" s="20"/>
      <c r="H7" s="19">
        <f t="shared" si="0"/>
        <v>0</v>
      </c>
    </row>
    <row r="8" spans="1:10" x14ac:dyDescent="0.25">
      <c r="A8" s="13">
        <v>4</v>
      </c>
      <c r="B8" s="16" t="s">
        <v>13</v>
      </c>
      <c r="C8" s="17" t="s">
        <v>12</v>
      </c>
      <c r="D8" s="18">
        <v>45728</v>
      </c>
      <c r="E8" s="19">
        <v>10576</v>
      </c>
      <c r="F8" s="20">
        <v>3000</v>
      </c>
      <c r="G8" s="20"/>
      <c r="H8" s="19">
        <f t="shared" si="0"/>
        <v>7576</v>
      </c>
    </row>
    <row r="9" spans="1:10" x14ac:dyDescent="0.25">
      <c r="A9" s="13">
        <v>5</v>
      </c>
      <c r="B9" s="16" t="s">
        <v>13</v>
      </c>
      <c r="C9" s="17" t="s">
        <v>12</v>
      </c>
      <c r="D9" s="18">
        <v>45735</v>
      </c>
      <c r="E9" s="19">
        <v>11727</v>
      </c>
      <c r="F9" s="20"/>
      <c r="G9" s="20"/>
      <c r="H9" s="19">
        <f t="shared" si="0"/>
        <v>11727</v>
      </c>
    </row>
    <row r="10" spans="1:10" x14ac:dyDescent="0.25">
      <c r="A10" s="13">
        <v>6</v>
      </c>
      <c r="B10" s="16" t="s">
        <v>19</v>
      </c>
      <c r="C10" s="17" t="s">
        <v>12</v>
      </c>
      <c r="D10" s="18">
        <v>45714</v>
      </c>
      <c r="E10" s="19">
        <v>29592</v>
      </c>
      <c r="F10" s="21">
        <v>20592</v>
      </c>
      <c r="G10" s="21">
        <f>9000</f>
        <v>9000</v>
      </c>
      <c r="H10" s="19">
        <f t="shared" si="0"/>
        <v>0</v>
      </c>
      <c r="I10" s="22" t="s">
        <v>54</v>
      </c>
      <c r="J10" s="22"/>
    </row>
    <row r="11" spans="1:10" x14ac:dyDescent="0.25">
      <c r="A11" s="13">
        <v>7</v>
      </c>
      <c r="B11" s="16" t="s">
        <v>19</v>
      </c>
      <c r="C11" s="17" t="s">
        <v>12</v>
      </c>
      <c r="D11" s="18">
        <v>45714</v>
      </c>
      <c r="E11" s="19">
        <v>73072</v>
      </c>
      <c r="F11" s="21"/>
      <c r="G11" s="21"/>
      <c r="H11" s="19">
        <f t="shared" si="0"/>
        <v>73072</v>
      </c>
      <c r="I11" s="22"/>
      <c r="J11" s="22"/>
    </row>
    <row r="12" spans="1:10" x14ac:dyDescent="0.25">
      <c r="A12" s="13">
        <v>8</v>
      </c>
      <c r="B12" s="16" t="s">
        <v>89</v>
      </c>
      <c r="C12" s="17" t="s">
        <v>12</v>
      </c>
      <c r="D12" s="18">
        <v>45728</v>
      </c>
      <c r="E12" s="19">
        <v>51084</v>
      </c>
      <c r="F12" s="21"/>
      <c r="G12" s="21"/>
      <c r="H12" s="19">
        <f t="shared" si="0"/>
        <v>51084</v>
      </c>
      <c r="I12" s="22"/>
      <c r="J12" s="22"/>
    </row>
    <row r="13" spans="1:10" x14ac:dyDescent="0.25">
      <c r="A13" s="13">
        <v>9</v>
      </c>
      <c r="B13" s="16" t="s">
        <v>58</v>
      </c>
      <c r="C13" s="17" t="s">
        <v>12</v>
      </c>
      <c r="D13" s="18">
        <v>45727</v>
      </c>
      <c r="E13" s="19">
        <v>10973</v>
      </c>
      <c r="F13" s="21">
        <v>10973</v>
      </c>
      <c r="G13" s="21"/>
      <c r="H13" s="19">
        <f t="shared" si="0"/>
        <v>0</v>
      </c>
      <c r="I13" s="22"/>
      <c r="J13" s="22"/>
    </row>
    <row r="14" spans="1:10" x14ac:dyDescent="0.25">
      <c r="A14" s="13">
        <v>10</v>
      </c>
      <c r="B14" s="16" t="s">
        <v>17</v>
      </c>
      <c r="C14" s="17" t="s">
        <v>12</v>
      </c>
      <c r="D14" s="18">
        <v>45736</v>
      </c>
      <c r="E14" s="19">
        <v>6660</v>
      </c>
      <c r="F14" s="21">
        <v>3000</v>
      </c>
      <c r="G14" s="21"/>
      <c r="H14" s="19">
        <f t="shared" si="0"/>
        <v>3660</v>
      </c>
      <c r="I14" s="22"/>
      <c r="J14" s="22"/>
    </row>
    <row r="15" spans="1:10" x14ac:dyDescent="0.25">
      <c r="A15" s="38"/>
      <c r="B15" s="39" t="s">
        <v>17</v>
      </c>
      <c r="C15" s="40" t="s">
        <v>12</v>
      </c>
      <c r="D15" s="41">
        <v>45740</v>
      </c>
      <c r="E15" s="42">
        <v>1143</v>
      </c>
      <c r="F15" s="45"/>
      <c r="G15" s="45"/>
      <c r="H15" s="42">
        <f t="shared" si="0"/>
        <v>1143</v>
      </c>
      <c r="I15" s="22"/>
      <c r="J15" s="22"/>
    </row>
    <row r="16" spans="1:10" x14ac:dyDescent="0.25">
      <c r="A16" s="13">
        <v>11</v>
      </c>
      <c r="B16" s="16" t="s">
        <v>72</v>
      </c>
      <c r="C16" s="17" t="s">
        <v>12</v>
      </c>
      <c r="D16" s="18">
        <v>45733</v>
      </c>
      <c r="E16" s="19">
        <v>2094</v>
      </c>
      <c r="F16" s="21">
        <v>2094</v>
      </c>
      <c r="G16" s="21"/>
      <c r="H16" s="19">
        <f t="shared" si="0"/>
        <v>0</v>
      </c>
      <c r="I16" s="22"/>
      <c r="J16" s="22"/>
    </row>
    <row r="17" spans="1:10" x14ac:dyDescent="0.25">
      <c r="A17" s="38"/>
      <c r="B17" s="39" t="s">
        <v>72</v>
      </c>
      <c r="C17" s="40" t="s">
        <v>12</v>
      </c>
      <c r="D17" s="41">
        <v>45740</v>
      </c>
      <c r="E17" s="42">
        <v>5729.2</v>
      </c>
      <c r="F17" s="45"/>
      <c r="G17" s="45"/>
      <c r="H17" s="42">
        <f t="shared" si="0"/>
        <v>5729.2</v>
      </c>
      <c r="I17" s="22"/>
      <c r="J17" s="22"/>
    </row>
    <row r="18" spans="1:10" x14ac:dyDescent="0.25">
      <c r="A18" s="13">
        <v>12</v>
      </c>
      <c r="B18" s="16" t="s">
        <v>16</v>
      </c>
      <c r="C18" s="17" t="s">
        <v>12</v>
      </c>
      <c r="D18" s="18">
        <v>45733</v>
      </c>
      <c r="E18" s="19">
        <v>9526</v>
      </c>
      <c r="F18" s="21">
        <v>9526</v>
      </c>
      <c r="G18" s="21"/>
      <c r="H18" s="19">
        <f t="shared" si="0"/>
        <v>0</v>
      </c>
      <c r="I18" s="22"/>
      <c r="J18" s="22"/>
    </row>
    <row r="19" spans="1:10" x14ac:dyDescent="0.25">
      <c r="A19" s="38"/>
      <c r="B19" s="39" t="s">
        <v>16</v>
      </c>
      <c r="C19" s="40" t="s">
        <v>12</v>
      </c>
      <c r="D19" s="41">
        <v>45740</v>
      </c>
      <c r="E19" s="42">
        <v>6967</v>
      </c>
      <c r="F19" s="45"/>
      <c r="G19" s="45"/>
      <c r="H19" s="42">
        <f t="shared" si="0"/>
        <v>6967</v>
      </c>
      <c r="I19" s="22"/>
      <c r="J19" s="22"/>
    </row>
    <row r="20" spans="1:10" x14ac:dyDescent="0.25">
      <c r="A20" s="38"/>
      <c r="B20" s="39" t="s">
        <v>15</v>
      </c>
      <c r="C20" s="40" t="s">
        <v>12</v>
      </c>
      <c r="D20" s="41">
        <v>45740</v>
      </c>
      <c r="E20" s="42">
        <v>1236</v>
      </c>
      <c r="F20" s="45"/>
      <c r="G20" s="45"/>
      <c r="H20" s="42">
        <f t="shared" si="0"/>
        <v>1236</v>
      </c>
      <c r="I20" s="22"/>
      <c r="J20" s="22"/>
    </row>
    <row r="21" spans="1:10" x14ac:dyDescent="0.25">
      <c r="A21" s="13">
        <v>13</v>
      </c>
      <c r="B21" s="16" t="s">
        <v>73</v>
      </c>
      <c r="C21" s="17" t="s">
        <v>12</v>
      </c>
      <c r="D21" s="18">
        <v>45716</v>
      </c>
      <c r="E21" s="19">
        <v>6110</v>
      </c>
      <c r="F21" s="21">
        <v>6110</v>
      </c>
      <c r="G21" s="21"/>
      <c r="H21" s="19">
        <f t="shared" si="0"/>
        <v>0</v>
      </c>
      <c r="I21" s="22"/>
      <c r="J21" s="22"/>
    </row>
    <row r="22" spans="1:10" x14ac:dyDescent="0.25">
      <c r="A22" s="13">
        <v>14</v>
      </c>
      <c r="B22" s="16" t="s">
        <v>73</v>
      </c>
      <c r="C22" s="17" t="s">
        <v>12</v>
      </c>
      <c r="D22" s="18">
        <v>45733</v>
      </c>
      <c r="E22" s="19">
        <v>1400</v>
      </c>
      <c r="F22" s="21">
        <v>1400</v>
      </c>
      <c r="G22" s="21"/>
      <c r="H22" s="19">
        <f t="shared" si="0"/>
        <v>0</v>
      </c>
      <c r="I22" s="22"/>
      <c r="J22" s="22"/>
    </row>
    <row r="23" spans="1:10" x14ac:dyDescent="0.25">
      <c r="A23" s="38"/>
      <c r="B23" s="39" t="s">
        <v>73</v>
      </c>
      <c r="C23" s="40" t="s">
        <v>12</v>
      </c>
      <c r="D23" s="41">
        <v>45740</v>
      </c>
      <c r="E23" s="42">
        <v>3166</v>
      </c>
      <c r="F23" s="45"/>
      <c r="G23" s="45"/>
      <c r="H23" s="42">
        <f t="shared" si="0"/>
        <v>3166</v>
      </c>
      <c r="I23" s="22"/>
      <c r="J23" s="22"/>
    </row>
    <row r="24" spans="1:10" x14ac:dyDescent="0.25">
      <c r="A24" s="13">
        <v>15</v>
      </c>
      <c r="B24" s="16" t="s">
        <v>26</v>
      </c>
      <c r="C24" s="17" t="s">
        <v>12</v>
      </c>
      <c r="D24" s="18">
        <v>45733</v>
      </c>
      <c r="E24" s="19">
        <v>980</v>
      </c>
      <c r="F24" s="21">
        <v>980</v>
      </c>
      <c r="G24" s="21"/>
      <c r="H24" s="19">
        <f t="shared" si="0"/>
        <v>0</v>
      </c>
      <c r="I24" s="22"/>
      <c r="J24" s="22"/>
    </row>
    <row r="25" spans="1:10" x14ac:dyDescent="0.25">
      <c r="A25" s="38"/>
      <c r="B25" s="39" t="s">
        <v>26</v>
      </c>
      <c r="C25" s="40" t="s">
        <v>12</v>
      </c>
      <c r="D25" s="41">
        <v>45740</v>
      </c>
      <c r="E25" s="42">
        <v>15342</v>
      </c>
      <c r="F25" s="45"/>
      <c r="G25" s="45"/>
      <c r="H25" s="42">
        <f t="shared" si="0"/>
        <v>15342</v>
      </c>
      <c r="I25" s="22"/>
      <c r="J25" s="22"/>
    </row>
    <row r="26" spans="1:10" x14ac:dyDescent="0.25">
      <c r="A26" s="13">
        <v>16</v>
      </c>
      <c r="B26" s="16" t="s">
        <v>24</v>
      </c>
      <c r="C26" s="17" t="s">
        <v>12</v>
      </c>
      <c r="D26" s="18">
        <v>45727</v>
      </c>
      <c r="E26" s="19">
        <v>35174</v>
      </c>
      <c r="F26" s="21"/>
      <c r="G26" s="21">
        <v>35174</v>
      </c>
      <c r="H26" s="19">
        <f t="shared" si="0"/>
        <v>0</v>
      </c>
      <c r="I26" s="22" t="s">
        <v>54</v>
      </c>
      <c r="J26" s="22"/>
    </row>
    <row r="27" spans="1:10" x14ac:dyDescent="0.25">
      <c r="A27" s="38"/>
      <c r="B27" s="39" t="s">
        <v>24</v>
      </c>
      <c r="C27" s="40" t="s">
        <v>12</v>
      </c>
      <c r="D27" s="41">
        <v>45741</v>
      </c>
      <c r="E27" s="42">
        <v>10593</v>
      </c>
      <c r="F27" s="45"/>
      <c r="G27" s="45"/>
      <c r="H27" s="42">
        <f t="shared" si="0"/>
        <v>10593</v>
      </c>
      <c r="I27" s="22"/>
      <c r="J27" s="22"/>
    </row>
    <row r="28" spans="1:10" x14ac:dyDescent="0.25">
      <c r="A28" s="13">
        <v>17</v>
      </c>
      <c r="B28" s="16" t="s">
        <v>76</v>
      </c>
      <c r="C28" s="17" t="s">
        <v>12</v>
      </c>
      <c r="D28" s="18">
        <v>45735</v>
      </c>
      <c r="E28" s="19">
        <v>5086.3999999999996</v>
      </c>
      <c r="F28" s="21">
        <v>5086.3999999999996</v>
      </c>
      <c r="G28" s="21"/>
      <c r="H28" s="19">
        <f t="shared" si="0"/>
        <v>0</v>
      </c>
      <c r="I28" s="22"/>
      <c r="J28" s="22"/>
    </row>
    <row r="29" spans="1:10" x14ac:dyDescent="0.25">
      <c r="A29" s="13">
        <v>18</v>
      </c>
      <c r="B29" s="16" t="s">
        <v>22</v>
      </c>
      <c r="C29" s="17" t="s">
        <v>12</v>
      </c>
      <c r="D29" s="18">
        <v>45735</v>
      </c>
      <c r="E29" s="19">
        <v>2865</v>
      </c>
      <c r="F29" s="21"/>
      <c r="G29" s="21">
        <v>2865</v>
      </c>
      <c r="H29" s="19">
        <f t="shared" si="0"/>
        <v>0</v>
      </c>
      <c r="I29" s="22" t="s">
        <v>100</v>
      </c>
      <c r="J29" s="22"/>
    </row>
    <row r="30" spans="1:10" x14ac:dyDescent="0.25">
      <c r="A30" s="13">
        <v>19</v>
      </c>
      <c r="B30" s="16" t="s">
        <v>90</v>
      </c>
      <c r="C30" s="17" t="s">
        <v>12</v>
      </c>
      <c r="D30" s="18">
        <v>45728</v>
      </c>
      <c r="E30" s="19">
        <v>28210</v>
      </c>
      <c r="F30" s="21">
        <v>13210</v>
      </c>
      <c r="G30" s="21">
        <v>15000</v>
      </c>
      <c r="H30" s="19">
        <f t="shared" si="0"/>
        <v>0</v>
      </c>
      <c r="I30" s="22" t="s">
        <v>54</v>
      </c>
      <c r="J30" s="22"/>
    </row>
    <row r="31" spans="1:10" x14ac:dyDescent="0.25">
      <c r="A31" s="13">
        <v>20</v>
      </c>
      <c r="B31" s="16" t="s">
        <v>91</v>
      </c>
      <c r="C31" s="17" t="s">
        <v>12</v>
      </c>
      <c r="D31" s="18">
        <v>45728</v>
      </c>
      <c r="E31" s="19">
        <v>38264</v>
      </c>
      <c r="F31" s="21">
        <v>20000</v>
      </c>
      <c r="G31" s="21"/>
      <c r="H31" s="19">
        <f t="shared" si="0"/>
        <v>18264</v>
      </c>
      <c r="I31" s="22"/>
      <c r="J31" s="22"/>
    </row>
    <row r="32" spans="1:10" x14ac:dyDescent="0.25">
      <c r="A32" s="13">
        <v>21</v>
      </c>
      <c r="B32" s="16" t="s">
        <v>44</v>
      </c>
      <c r="C32" s="17" t="s">
        <v>12</v>
      </c>
      <c r="D32" s="18">
        <v>45734</v>
      </c>
      <c r="E32" s="19">
        <v>15269</v>
      </c>
      <c r="F32" s="21">
        <v>15269</v>
      </c>
      <c r="G32" s="21"/>
      <c r="H32" s="19">
        <f t="shared" si="0"/>
        <v>0</v>
      </c>
      <c r="I32" s="22"/>
      <c r="J32" s="22"/>
    </row>
    <row r="33" spans="1:10" x14ac:dyDescent="0.25">
      <c r="A33" s="38"/>
      <c r="B33" s="39" t="s">
        <v>44</v>
      </c>
      <c r="C33" s="40" t="s">
        <v>12</v>
      </c>
      <c r="D33" s="41">
        <v>45741</v>
      </c>
      <c r="E33" s="42">
        <v>19694</v>
      </c>
      <c r="F33" s="45"/>
      <c r="G33" s="45"/>
      <c r="H33" s="42">
        <f t="shared" si="0"/>
        <v>19694</v>
      </c>
      <c r="I33" s="22"/>
      <c r="J33" s="22"/>
    </row>
    <row r="34" spans="1:10" x14ac:dyDescent="0.25">
      <c r="A34" s="13">
        <v>22</v>
      </c>
      <c r="B34" s="16" t="s">
        <v>28</v>
      </c>
      <c r="C34" s="17" t="s">
        <v>12</v>
      </c>
      <c r="D34" s="18">
        <v>45733</v>
      </c>
      <c r="E34" s="19">
        <v>8899.5</v>
      </c>
      <c r="F34" s="21"/>
      <c r="G34" s="21">
        <v>8900</v>
      </c>
      <c r="H34" s="19">
        <f t="shared" si="0"/>
        <v>-0.5</v>
      </c>
      <c r="I34" s="22" t="s">
        <v>54</v>
      </c>
      <c r="J34" s="22"/>
    </row>
    <row r="35" spans="1:10" x14ac:dyDescent="0.25">
      <c r="A35" s="13">
        <v>23</v>
      </c>
      <c r="B35" s="16" t="s">
        <v>30</v>
      </c>
      <c r="C35" s="17" t="s">
        <v>12</v>
      </c>
      <c r="D35" s="18">
        <v>45734</v>
      </c>
      <c r="E35" s="19">
        <v>18462</v>
      </c>
      <c r="F35" s="21">
        <v>18462</v>
      </c>
      <c r="G35" s="21"/>
      <c r="H35" s="19">
        <f t="shared" si="0"/>
        <v>0</v>
      </c>
      <c r="I35" s="22"/>
      <c r="J35" s="22"/>
    </row>
    <row r="36" spans="1:10" x14ac:dyDescent="0.25">
      <c r="A36" s="13">
        <v>24</v>
      </c>
      <c r="B36" s="16" t="s">
        <v>45</v>
      </c>
      <c r="C36" s="17" t="s">
        <v>12</v>
      </c>
      <c r="D36" s="18">
        <v>45735</v>
      </c>
      <c r="E36" s="19">
        <v>8469</v>
      </c>
      <c r="F36" s="21"/>
      <c r="G36" s="21"/>
      <c r="H36" s="19">
        <f t="shared" si="0"/>
        <v>8469</v>
      </c>
      <c r="I36" s="22"/>
      <c r="J36" s="22"/>
    </row>
    <row r="37" spans="1:10" x14ac:dyDescent="0.25">
      <c r="A37" s="13">
        <v>25</v>
      </c>
      <c r="B37" s="16" t="s">
        <v>93</v>
      </c>
      <c r="C37" s="17" t="s">
        <v>12</v>
      </c>
      <c r="D37" s="18">
        <v>45735</v>
      </c>
      <c r="E37" s="19">
        <v>6801</v>
      </c>
      <c r="F37" s="21">
        <v>3801</v>
      </c>
      <c r="G37" s="21">
        <f>3000</f>
        <v>3000</v>
      </c>
      <c r="H37" s="19">
        <f t="shared" si="0"/>
        <v>0</v>
      </c>
      <c r="I37" s="22" t="s">
        <v>54</v>
      </c>
      <c r="J37" s="22"/>
    </row>
    <row r="38" spans="1:10" x14ac:dyDescent="0.25">
      <c r="A38" s="38"/>
      <c r="B38" s="39" t="s">
        <v>55</v>
      </c>
      <c r="C38" s="40" t="s">
        <v>12</v>
      </c>
      <c r="D38" s="41">
        <v>45742</v>
      </c>
      <c r="E38" s="42">
        <v>2862</v>
      </c>
      <c r="F38" s="45"/>
      <c r="G38" s="45"/>
      <c r="H38" s="42">
        <f t="shared" si="0"/>
        <v>2862</v>
      </c>
      <c r="I38" s="22"/>
      <c r="J38" s="22"/>
    </row>
    <row r="39" spans="1:10" x14ac:dyDescent="0.25">
      <c r="A39" s="38"/>
      <c r="B39" s="39" t="s">
        <v>14</v>
      </c>
      <c r="C39" s="40" t="s">
        <v>12</v>
      </c>
      <c r="D39" s="41">
        <v>45747</v>
      </c>
      <c r="E39" s="42">
        <v>12858.2</v>
      </c>
      <c r="F39" s="45"/>
      <c r="G39" s="45"/>
      <c r="H39" s="42">
        <f t="shared" si="0"/>
        <v>12858.2</v>
      </c>
      <c r="I39" s="22"/>
      <c r="J39" s="22"/>
    </row>
    <row r="40" spans="1:10" x14ac:dyDescent="0.25">
      <c r="A40" s="38"/>
      <c r="B40" s="39" t="s">
        <v>27</v>
      </c>
      <c r="C40" s="40" t="s">
        <v>12</v>
      </c>
      <c r="D40" s="41">
        <v>45741</v>
      </c>
      <c r="E40" s="42">
        <v>29170</v>
      </c>
      <c r="F40" s="45"/>
      <c r="G40" s="45"/>
      <c r="H40" s="42">
        <f t="shared" si="0"/>
        <v>29170</v>
      </c>
      <c r="I40" s="22"/>
      <c r="J40" s="22"/>
    </row>
    <row r="41" spans="1:10" x14ac:dyDescent="0.25">
      <c r="A41" s="38"/>
      <c r="B41" s="39" t="s">
        <v>25</v>
      </c>
      <c r="C41" s="40" t="s">
        <v>12</v>
      </c>
      <c r="D41" s="41">
        <v>45741</v>
      </c>
      <c r="E41" s="42">
        <v>8233</v>
      </c>
      <c r="F41" s="45"/>
      <c r="G41" s="45"/>
      <c r="H41" s="42">
        <f t="shared" si="0"/>
        <v>8233</v>
      </c>
      <c r="I41" s="22"/>
      <c r="J41" s="22"/>
    </row>
    <row r="42" spans="1:10" x14ac:dyDescent="0.25">
      <c r="A42" s="38"/>
      <c r="B42" s="39" t="s">
        <v>99</v>
      </c>
      <c r="C42" s="40" t="s">
        <v>12</v>
      </c>
      <c r="D42" s="41">
        <v>45740</v>
      </c>
      <c r="E42" s="42">
        <v>9024</v>
      </c>
      <c r="F42" s="45"/>
      <c r="G42" s="45"/>
      <c r="H42" s="42">
        <f t="shared" si="0"/>
        <v>9024</v>
      </c>
      <c r="I42" s="22"/>
      <c r="J42" s="22"/>
    </row>
    <row r="43" spans="1:10" x14ac:dyDescent="0.25">
      <c r="A43" s="38"/>
      <c r="B43" s="39" t="s">
        <v>74</v>
      </c>
      <c r="C43" s="40" t="s">
        <v>12</v>
      </c>
      <c r="D43" s="41">
        <v>45740</v>
      </c>
      <c r="E43" s="42">
        <v>1640.8</v>
      </c>
      <c r="F43" s="45"/>
      <c r="G43" s="45"/>
      <c r="H43" s="42">
        <f t="shared" si="0"/>
        <v>1640.8</v>
      </c>
      <c r="I43" s="22"/>
      <c r="J43" s="22"/>
    </row>
    <row r="44" spans="1:10" x14ac:dyDescent="0.25">
      <c r="A44" s="13">
        <v>26</v>
      </c>
      <c r="B44" s="16" t="s">
        <v>31</v>
      </c>
      <c r="C44" s="17" t="s">
        <v>32</v>
      </c>
      <c r="D44" s="18">
        <v>45729</v>
      </c>
      <c r="E44" s="19">
        <v>31608</v>
      </c>
      <c r="F44" s="20"/>
      <c r="G44" s="20">
        <f>10000</f>
        <v>10000</v>
      </c>
      <c r="H44" s="19">
        <f t="shared" si="0"/>
        <v>21608</v>
      </c>
      <c r="I44" s="6" t="s">
        <v>54</v>
      </c>
    </row>
    <row r="45" spans="1:10" x14ac:dyDescent="0.25">
      <c r="A45" s="13">
        <v>27</v>
      </c>
      <c r="B45" s="24" t="s">
        <v>33</v>
      </c>
      <c r="C45" s="17" t="s">
        <v>32</v>
      </c>
      <c r="D45" s="18">
        <v>45722</v>
      </c>
      <c r="E45" s="19">
        <v>1632</v>
      </c>
      <c r="F45" s="20">
        <v>232</v>
      </c>
      <c r="G45" s="20"/>
      <c r="H45" s="19">
        <f t="shared" si="0"/>
        <v>1400</v>
      </c>
    </row>
    <row r="46" spans="1:10" x14ac:dyDescent="0.25">
      <c r="A46" s="13">
        <v>28</v>
      </c>
      <c r="B46" s="24" t="s">
        <v>33</v>
      </c>
      <c r="C46" s="17" t="s">
        <v>32</v>
      </c>
      <c r="D46" s="18">
        <v>45736</v>
      </c>
      <c r="E46" s="19">
        <v>2375</v>
      </c>
      <c r="F46" s="20"/>
      <c r="G46" s="20"/>
      <c r="H46" s="19">
        <f t="shared" si="0"/>
        <v>2375</v>
      </c>
    </row>
    <row r="47" spans="1:10" x14ac:dyDescent="0.25">
      <c r="A47" s="13">
        <v>29</v>
      </c>
      <c r="B47" s="24" t="s">
        <v>33</v>
      </c>
      <c r="C47" s="17" t="s">
        <v>32</v>
      </c>
      <c r="D47" s="18">
        <v>45736</v>
      </c>
      <c r="E47" s="19">
        <v>1073</v>
      </c>
      <c r="F47" s="20">
        <v>1073</v>
      </c>
      <c r="G47" s="20"/>
      <c r="H47" s="19">
        <f t="shared" si="0"/>
        <v>0</v>
      </c>
    </row>
    <row r="48" spans="1:10" x14ac:dyDescent="0.25">
      <c r="A48" s="38"/>
      <c r="B48" s="46" t="s">
        <v>33</v>
      </c>
      <c r="C48" s="40" t="s">
        <v>32</v>
      </c>
      <c r="D48" s="41">
        <v>45743</v>
      </c>
      <c r="E48" s="42">
        <v>1047</v>
      </c>
      <c r="F48" s="43"/>
      <c r="G48" s="43"/>
      <c r="H48" s="42">
        <f t="shared" si="0"/>
        <v>1047</v>
      </c>
    </row>
    <row r="49" spans="1:11" x14ac:dyDescent="0.25">
      <c r="A49" s="13">
        <v>30</v>
      </c>
      <c r="B49" s="24" t="s">
        <v>51</v>
      </c>
      <c r="C49" s="17" t="s">
        <v>32</v>
      </c>
      <c r="D49" s="18">
        <v>45736</v>
      </c>
      <c r="E49" s="19">
        <v>37153.4</v>
      </c>
      <c r="F49" s="20">
        <v>12153</v>
      </c>
      <c r="G49" s="20"/>
      <c r="H49" s="19">
        <f t="shared" si="0"/>
        <v>25000.400000000001</v>
      </c>
      <c r="I49" s="25"/>
    </row>
    <row r="50" spans="1:11" x14ac:dyDescent="0.25">
      <c r="A50" s="13">
        <v>31</v>
      </c>
      <c r="B50" s="24" t="s">
        <v>48</v>
      </c>
      <c r="C50" s="17" t="s">
        <v>32</v>
      </c>
      <c r="D50" s="18">
        <v>45720</v>
      </c>
      <c r="E50" s="19">
        <v>3888</v>
      </c>
      <c r="F50" s="20">
        <v>3888</v>
      </c>
      <c r="G50" s="20"/>
      <c r="H50" s="19">
        <f t="shared" si="0"/>
        <v>0</v>
      </c>
      <c r="I50" s="25"/>
    </row>
    <row r="51" spans="1:11" x14ac:dyDescent="0.25">
      <c r="A51" s="13">
        <v>32</v>
      </c>
      <c r="B51" s="24" t="s">
        <v>48</v>
      </c>
      <c r="C51" s="17" t="s">
        <v>32</v>
      </c>
      <c r="D51" s="18">
        <v>45737</v>
      </c>
      <c r="E51" s="19">
        <v>3522</v>
      </c>
      <c r="F51" s="20"/>
      <c r="G51" s="20"/>
      <c r="H51" s="19">
        <f t="shared" si="0"/>
        <v>3522</v>
      </c>
      <c r="I51" s="25"/>
    </row>
    <row r="52" spans="1:11" x14ac:dyDescent="0.25">
      <c r="A52" s="38"/>
      <c r="B52" s="46" t="s">
        <v>48</v>
      </c>
      <c r="C52" s="40" t="s">
        <v>32</v>
      </c>
      <c r="D52" s="41">
        <v>45744</v>
      </c>
      <c r="E52" s="42">
        <v>3258</v>
      </c>
      <c r="F52" s="43"/>
      <c r="G52" s="43"/>
      <c r="H52" s="42">
        <f t="shared" si="0"/>
        <v>3258</v>
      </c>
      <c r="I52" s="25"/>
    </row>
    <row r="53" spans="1:11" x14ac:dyDescent="0.25">
      <c r="A53" s="13">
        <v>33</v>
      </c>
      <c r="B53" s="24" t="s">
        <v>94</v>
      </c>
      <c r="C53" s="17" t="s">
        <v>32</v>
      </c>
      <c r="D53" s="18">
        <v>45737</v>
      </c>
      <c r="E53" s="19">
        <v>3044</v>
      </c>
      <c r="F53" s="20">
        <v>3044</v>
      </c>
      <c r="G53" s="20"/>
      <c r="H53" s="19">
        <f t="shared" si="0"/>
        <v>0</v>
      </c>
      <c r="I53" s="25"/>
    </row>
    <row r="54" spans="1:11" x14ac:dyDescent="0.25">
      <c r="A54" s="38"/>
      <c r="B54" s="46" t="s">
        <v>94</v>
      </c>
      <c r="C54" s="40" t="s">
        <v>32</v>
      </c>
      <c r="D54" s="41">
        <v>45744</v>
      </c>
      <c r="E54" s="42">
        <v>3830</v>
      </c>
      <c r="F54" s="43"/>
      <c r="G54" s="43"/>
      <c r="H54" s="42">
        <f t="shared" si="0"/>
        <v>3830</v>
      </c>
      <c r="I54" s="25"/>
    </row>
    <row r="55" spans="1:11" x14ac:dyDescent="0.25">
      <c r="A55" s="13">
        <v>34</v>
      </c>
      <c r="B55" s="24" t="s">
        <v>50</v>
      </c>
      <c r="C55" s="17" t="s">
        <v>32</v>
      </c>
      <c r="D55" s="18">
        <v>45736</v>
      </c>
      <c r="E55" s="19">
        <v>27164</v>
      </c>
      <c r="F55" s="20"/>
      <c r="G55" s="20">
        <v>27164</v>
      </c>
      <c r="H55" s="19">
        <f t="shared" si="0"/>
        <v>0</v>
      </c>
      <c r="I55" s="25">
        <v>31044</v>
      </c>
      <c r="J55" s="6" t="s">
        <v>54</v>
      </c>
      <c r="K55" s="6" t="s">
        <v>101</v>
      </c>
    </row>
    <row r="56" spans="1:11" x14ac:dyDescent="0.25">
      <c r="A56" s="38"/>
      <c r="B56" s="46" t="s">
        <v>50</v>
      </c>
      <c r="C56" s="40" t="s">
        <v>32</v>
      </c>
      <c r="D56" s="41">
        <v>45743</v>
      </c>
      <c r="E56" s="42">
        <v>4068</v>
      </c>
      <c r="F56" s="43"/>
      <c r="G56" s="43"/>
      <c r="H56" s="42">
        <f t="shared" si="0"/>
        <v>4068</v>
      </c>
      <c r="I56" s="25"/>
    </row>
    <row r="57" spans="1:11" x14ac:dyDescent="0.25">
      <c r="A57" s="13">
        <v>35</v>
      </c>
      <c r="B57" s="24" t="s">
        <v>95</v>
      </c>
      <c r="C57" s="17" t="s">
        <v>32</v>
      </c>
      <c r="D57" s="18">
        <v>45736</v>
      </c>
      <c r="E57" s="19">
        <v>4428.2</v>
      </c>
      <c r="F57" s="20">
        <v>2428.1999999999998</v>
      </c>
      <c r="G57" s="20"/>
      <c r="H57" s="19">
        <f t="shared" si="0"/>
        <v>2000</v>
      </c>
      <c r="I57" s="25"/>
    </row>
    <row r="58" spans="1:11" x14ac:dyDescent="0.25">
      <c r="A58" s="13">
        <v>36</v>
      </c>
      <c r="B58" s="24" t="s">
        <v>95</v>
      </c>
      <c r="C58" s="17" t="s">
        <v>32</v>
      </c>
      <c r="D58" s="18">
        <v>45736</v>
      </c>
      <c r="E58" s="19">
        <v>4082</v>
      </c>
      <c r="F58" s="20"/>
      <c r="G58" s="20"/>
      <c r="H58" s="19">
        <f t="shared" si="0"/>
        <v>4082</v>
      </c>
      <c r="I58" s="25"/>
    </row>
    <row r="59" spans="1:11" x14ac:dyDescent="0.25">
      <c r="A59" s="38"/>
      <c r="B59" s="46" t="s">
        <v>95</v>
      </c>
      <c r="C59" s="40" t="s">
        <v>32</v>
      </c>
      <c r="D59" s="41">
        <v>45743</v>
      </c>
      <c r="E59" s="42">
        <v>4439.5</v>
      </c>
      <c r="F59" s="43"/>
      <c r="G59" s="43"/>
      <c r="H59" s="42">
        <f t="shared" si="0"/>
        <v>4439.5</v>
      </c>
      <c r="I59" s="25"/>
    </row>
    <row r="60" spans="1:11" x14ac:dyDescent="0.25">
      <c r="A60" s="13">
        <v>37</v>
      </c>
      <c r="B60" s="24" t="s">
        <v>96</v>
      </c>
      <c r="C60" s="17" t="s">
        <v>32</v>
      </c>
      <c r="D60" s="18">
        <v>45736</v>
      </c>
      <c r="E60" s="19">
        <v>12588.73</v>
      </c>
      <c r="F60" s="20"/>
      <c r="G60" s="20"/>
      <c r="H60" s="19">
        <f t="shared" si="0"/>
        <v>12588.73</v>
      </c>
      <c r="I60" s="25"/>
    </row>
    <row r="61" spans="1:11" x14ac:dyDescent="0.25">
      <c r="A61" s="38"/>
      <c r="B61" s="46" t="s">
        <v>36</v>
      </c>
      <c r="C61" s="40" t="s">
        <v>32</v>
      </c>
      <c r="D61" s="41">
        <v>45743</v>
      </c>
      <c r="E61" s="47">
        <v>3150</v>
      </c>
      <c r="F61" s="43"/>
      <c r="G61" s="43"/>
      <c r="H61" s="42">
        <f t="shared" si="0"/>
        <v>3150</v>
      </c>
      <c r="I61" s="25"/>
    </row>
    <row r="62" spans="1:11" x14ac:dyDescent="0.25">
      <c r="A62" s="38"/>
      <c r="B62" s="46" t="s">
        <v>49</v>
      </c>
      <c r="C62" s="40" t="s">
        <v>32</v>
      </c>
      <c r="D62" s="41">
        <v>45743</v>
      </c>
      <c r="E62" s="47">
        <v>7470</v>
      </c>
      <c r="F62" s="43"/>
      <c r="G62" s="43"/>
      <c r="H62" s="42">
        <f t="shared" si="0"/>
        <v>7470</v>
      </c>
      <c r="I62" s="25"/>
    </row>
    <row r="63" spans="1:11" x14ac:dyDescent="0.25">
      <c r="A63" s="38"/>
      <c r="B63" s="46" t="s">
        <v>80</v>
      </c>
      <c r="C63" s="40" t="s">
        <v>32</v>
      </c>
      <c r="D63" s="41">
        <v>45744</v>
      </c>
      <c r="E63" s="47">
        <v>14586</v>
      </c>
      <c r="F63" s="43"/>
      <c r="G63" s="43"/>
      <c r="H63" s="42">
        <f t="shared" si="0"/>
        <v>14586</v>
      </c>
      <c r="I63" s="25"/>
    </row>
    <row r="64" spans="1:11" x14ac:dyDescent="0.25">
      <c r="A64" s="13"/>
      <c r="B64" s="26"/>
      <c r="C64" s="27"/>
      <c r="D64" s="27" t="s">
        <v>37</v>
      </c>
      <c r="E64" s="28">
        <f>SUM(E4:E63)</f>
        <v>747893.93</v>
      </c>
      <c r="F64" s="29">
        <f>SUM(F4:F63)</f>
        <v>166716.1</v>
      </c>
      <c r="G64" s="29">
        <f>SUM(G4:G63)</f>
        <v>115103</v>
      </c>
      <c r="H64" s="19">
        <f>SUM(H4:H63)</f>
        <v>466074.83</v>
      </c>
    </row>
    <row r="65" spans="1:8" x14ac:dyDescent="0.25">
      <c r="A65" s="30"/>
      <c r="B65" s="31"/>
      <c r="C65" s="8"/>
      <c r="D65" s="8"/>
      <c r="E65" s="32"/>
      <c r="F65" s="33"/>
      <c r="G65" s="33"/>
      <c r="H65" s="25"/>
    </row>
    <row r="66" spans="1:8" x14ac:dyDescent="0.25">
      <c r="B66" s="34" t="s">
        <v>38</v>
      </c>
      <c r="C66" s="2"/>
      <c r="D66" s="2" t="s">
        <v>39</v>
      </c>
      <c r="E66" s="2"/>
      <c r="F66" s="35" t="s">
        <v>40</v>
      </c>
      <c r="G66" s="35"/>
    </row>
    <row r="67" spans="1:8" x14ac:dyDescent="0.25">
      <c r="B67" s="31" t="s">
        <v>41</v>
      </c>
      <c r="C67" s="2"/>
      <c r="D67" s="8" t="s">
        <v>78</v>
      </c>
      <c r="E67" s="2"/>
      <c r="F67" s="35" t="s">
        <v>42</v>
      </c>
      <c r="G67" s="35"/>
    </row>
    <row r="69" spans="1:8" x14ac:dyDescent="0.25">
      <c r="B69" s="1"/>
      <c r="F69" s="6"/>
      <c r="G69" s="6"/>
    </row>
    <row r="70" spans="1:8" x14ac:dyDescent="0.25">
      <c r="A70" s="6"/>
      <c r="B70" s="1"/>
      <c r="F70" s="6"/>
      <c r="G70" s="6"/>
    </row>
  </sheetData>
  <autoFilter ref="A1:H64"/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opLeftCell="A73" workbookViewId="0">
      <selection activeCell="I102" sqref="I102"/>
    </sheetView>
  </sheetViews>
  <sheetFormatPr defaultColWidth="8.85546875" defaultRowHeight="15" x14ac:dyDescent="0.25"/>
  <cols>
    <col min="1" max="1" width="4.140625" style="1" customWidth="1"/>
    <col min="2" max="2" width="28.42578125" style="6" customWidth="1"/>
    <col min="3" max="3" width="9.140625" style="36" customWidth="1"/>
    <col min="4" max="4" width="12.42578125" style="36" customWidth="1"/>
    <col min="5" max="5" width="13.5703125" style="36" bestFit="1" customWidth="1"/>
    <col min="6" max="7" width="15.28515625" style="37" customWidth="1"/>
    <col min="8" max="8" width="14.5703125" style="6" bestFit="1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45738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102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45720</v>
      </c>
      <c r="E4" s="19">
        <v>13643</v>
      </c>
      <c r="F4" s="20"/>
      <c r="G4" s="20"/>
      <c r="H4" s="19">
        <f>E4-F4-G4</f>
        <v>13643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45727</v>
      </c>
      <c r="E5" s="19">
        <v>29265.5</v>
      </c>
      <c r="F5" s="20"/>
      <c r="G5" s="20"/>
      <c r="H5" s="19">
        <f t="shared" ref="H5:H68" si="0">E5-F5-G5</f>
        <v>29265.5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45741</v>
      </c>
      <c r="E6" s="19">
        <v>7232</v>
      </c>
      <c r="F6" s="20">
        <v>7232</v>
      </c>
      <c r="G6" s="20"/>
      <c r="H6" s="19">
        <f t="shared" si="0"/>
        <v>0</v>
      </c>
    </row>
    <row r="7" spans="1:10" x14ac:dyDescent="0.25">
      <c r="A7" s="38"/>
      <c r="B7" s="39" t="s">
        <v>11</v>
      </c>
      <c r="C7" s="40" t="s">
        <v>12</v>
      </c>
      <c r="D7" s="41">
        <v>45748</v>
      </c>
      <c r="E7" s="42">
        <v>11850</v>
      </c>
      <c r="F7" s="43"/>
      <c r="G7" s="43"/>
      <c r="H7" s="19">
        <f t="shared" si="0"/>
        <v>11850</v>
      </c>
    </row>
    <row r="8" spans="1:10" x14ac:dyDescent="0.25">
      <c r="A8" s="38"/>
      <c r="B8" s="39" t="s">
        <v>11</v>
      </c>
      <c r="C8" s="40" t="s">
        <v>12</v>
      </c>
      <c r="D8" s="41">
        <v>45755</v>
      </c>
      <c r="E8" s="42">
        <v>21695.4</v>
      </c>
      <c r="F8" s="43"/>
      <c r="G8" s="43"/>
      <c r="H8" s="19">
        <f t="shared" si="0"/>
        <v>21695.4</v>
      </c>
    </row>
    <row r="9" spans="1:10" x14ac:dyDescent="0.25">
      <c r="A9" s="13">
        <v>4</v>
      </c>
      <c r="B9" s="16" t="s">
        <v>13</v>
      </c>
      <c r="C9" s="17" t="s">
        <v>12</v>
      </c>
      <c r="D9" s="18">
        <v>45728</v>
      </c>
      <c r="E9" s="19">
        <v>7576</v>
      </c>
      <c r="F9" s="20">
        <v>7576</v>
      </c>
      <c r="G9" s="20"/>
      <c r="H9" s="19">
        <f t="shared" si="0"/>
        <v>0</v>
      </c>
    </row>
    <row r="10" spans="1:10" x14ac:dyDescent="0.25">
      <c r="A10" s="13">
        <v>5</v>
      </c>
      <c r="B10" s="16" t="s">
        <v>13</v>
      </c>
      <c r="C10" s="17" t="s">
        <v>12</v>
      </c>
      <c r="D10" s="18">
        <v>45735</v>
      </c>
      <c r="E10" s="19">
        <v>11727</v>
      </c>
      <c r="F10" s="20"/>
      <c r="G10" s="20"/>
      <c r="H10" s="19">
        <f t="shared" si="0"/>
        <v>11727</v>
      </c>
    </row>
    <row r="11" spans="1:10" x14ac:dyDescent="0.25">
      <c r="A11" s="38"/>
      <c r="B11" s="39" t="s">
        <v>13</v>
      </c>
      <c r="C11" s="40" t="s">
        <v>12</v>
      </c>
      <c r="D11" s="41">
        <v>45749</v>
      </c>
      <c r="E11" s="42">
        <v>16187</v>
      </c>
      <c r="F11" s="43"/>
      <c r="G11" s="43"/>
      <c r="H11" s="19">
        <f t="shared" si="0"/>
        <v>16187</v>
      </c>
    </row>
    <row r="12" spans="1:10" x14ac:dyDescent="0.25">
      <c r="A12" s="38"/>
      <c r="B12" s="39" t="s">
        <v>13</v>
      </c>
      <c r="C12" s="40" t="s">
        <v>12</v>
      </c>
      <c r="D12" s="41">
        <v>45756</v>
      </c>
      <c r="E12" s="42">
        <v>14986.12</v>
      </c>
      <c r="F12" s="43"/>
      <c r="G12" s="43"/>
      <c r="H12" s="19">
        <f t="shared" si="0"/>
        <v>14986.12</v>
      </c>
    </row>
    <row r="13" spans="1:10" x14ac:dyDescent="0.25">
      <c r="A13" s="13">
        <v>6</v>
      </c>
      <c r="B13" s="16" t="s">
        <v>19</v>
      </c>
      <c r="C13" s="17" t="s">
        <v>12</v>
      </c>
      <c r="D13" s="18">
        <v>45714</v>
      </c>
      <c r="E13" s="19">
        <v>73072</v>
      </c>
      <c r="F13" s="21"/>
      <c r="G13" s="21">
        <v>10000</v>
      </c>
      <c r="H13" s="19">
        <f t="shared" si="0"/>
        <v>63072</v>
      </c>
      <c r="I13" s="22" t="s">
        <v>54</v>
      </c>
      <c r="J13" s="22"/>
    </row>
    <row r="14" spans="1:10" x14ac:dyDescent="0.25">
      <c r="A14" s="13">
        <v>7</v>
      </c>
      <c r="B14" s="16" t="s">
        <v>89</v>
      </c>
      <c r="C14" s="17" t="s">
        <v>12</v>
      </c>
      <c r="D14" s="18">
        <v>45728</v>
      </c>
      <c r="E14" s="19">
        <v>51084</v>
      </c>
      <c r="F14" s="21"/>
      <c r="G14" s="21"/>
      <c r="H14" s="19">
        <f t="shared" si="0"/>
        <v>51084</v>
      </c>
      <c r="I14" s="22"/>
      <c r="J14" s="22"/>
    </row>
    <row r="15" spans="1:10" x14ac:dyDescent="0.25">
      <c r="A15" s="13">
        <v>8</v>
      </c>
      <c r="B15" s="16" t="s">
        <v>17</v>
      </c>
      <c r="C15" s="17" t="s">
        <v>12</v>
      </c>
      <c r="D15" s="18">
        <v>45736</v>
      </c>
      <c r="E15" s="19">
        <v>3660</v>
      </c>
      <c r="F15" s="21">
        <v>3660</v>
      </c>
      <c r="G15" s="21"/>
      <c r="H15" s="19">
        <f t="shared" si="0"/>
        <v>0</v>
      </c>
      <c r="I15" s="22"/>
      <c r="J15" s="22"/>
    </row>
    <row r="16" spans="1:10" x14ac:dyDescent="0.25">
      <c r="A16" s="13">
        <v>9</v>
      </c>
      <c r="B16" s="16" t="s">
        <v>17</v>
      </c>
      <c r="C16" s="17" t="s">
        <v>12</v>
      </c>
      <c r="D16" s="18">
        <v>45740</v>
      </c>
      <c r="E16" s="19">
        <v>1143</v>
      </c>
      <c r="F16" s="21"/>
      <c r="G16" s="21"/>
      <c r="H16" s="19">
        <f t="shared" si="0"/>
        <v>1143</v>
      </c>
      <c r="I16" s="22"/>
      <c r="J16" s="22"/>
    </row>
    <row r="17" spans="1:10" x14ac:dyDescent="0.25">
      <c r="A17" s="38"/>
      <c r="B17" s="39" t="s">
        <v>17</v>
      </c>
      <c r="C17" s="40" t="s">
        <v>12</v>
      </c>
      <c r="D17" s="41">
        <v>45749</v>
      </c>
      <c r="E17" s="42">
        <v>3573</v>
      </c>
      <c r="F17" s="45"/>
      <c r="G17" s="45"/>
      <c r="H17" s="19">
        <f t="shared" si="0"/>
        <v>3573</v>
      </c>
      <c r="I17" s="22"/>
      <c r="J17" s="22"/>
    </row>
    <row r="18" spans="1:10" x14ac:dyDescent="0.25">
      <c r="A18" s="13">
        <v>10</v>
      </c>
      <c r="B18" s="16" t="s">
        <v>72</v>
      </c>
      <c r="C18" s="17" t="s">
        <v>12</v>
      </c>
      <c r="D18" s="18">
        <v>45740</v>
      </c>
      <c r="E18" s="19">
        <v>5729.2</v>
      </c>
      <c r="F18" s="21">
        <v>5729.2</v>
      </c>
      <c r="G18" s="21"/>
      <c r="H18" s="19">
        <f t="shared" si="0"/>
        <v>0</v>
      </c>
      <c r="I18" s="22"/>
      <c r="J18" s="22"/>
    </row>
    <row r="19" spans="1:10" x14ac:dyDescent="0.25">
      <c r="A19" s="38"/>
      <c r="B19" s="39" t="s">
        <v>72</v>
      </c>
      <c r="C19" s="40" t="s">
        <v>12</v>
      </c>
      <c r="D19" s="41">
        <v>45747</v>
      </c>
      <c r="E19" s="42">
        <v>2160</v>
      </c>
      <c r="F19" s="45"/>
      <c r="G19" s="45"/>
      <c r="H19" s="19">
        <f t="shared" si="0"/>
        <v>2160</v>
      </c>
      <c r="I19" s="22"/>
      <c r="J19" s="22"/>
    </row>
    <row r="20" spans="1:10" x14ac:dyDescent="0.25">
      <c r="A20" s="38"/>
      <c r="B20" s="39" t="s">
        <v>72</v>
      </c>
      <c r="C20" s="40" t="s">
        <v>12</v>
      </c>
      <c r="D20" s="41">
        <v>45754</v>
      </c>
      <c r="E20" s="42">
        <v>12105.1</v>
      </c>
      <c r="F20" s="45"/>
      <c r="G20" s="45"/>
      <c r="H20" s="19">
        <f t="shared" si="0"/>
        <v>12105.1</v>
      </c>
      <c r="I20" s="22"/>
      <c r="J20" s="22"/>
    </row>
    <row r="21" spans="1:10" x14ac:dyDescent="0.25">
      <c r="A21" s="13">
        <v>11</v>
      </c>
      <c r="B21" s="16" t="s">
        <v>16</v>
      </c>
      <c r="C21" s="17" t="s">
        <v>12</v>
      </c>
      <c r="D21" s="18">
        <v>45740</v>
      </c>
      <c r="E21" s="19">
        <v>6967</v>
      </c>
      <c r="F21" s="21">
        <v>6967</v>
      </c>
      <c r="G21" s="21"/>
      <c r="H21" s="19">
        <f t="shared" si="0"/>
        <v>0</v>
      </c>
      <c r="I21" s="22"/>
      <c r="J21" s="22"/>
    </row>
    <row r="22" spans="1:10" x14ac:dyDescent="0.25">
      <c r="A22" s="38"/>
      <c r="B22" s="39" t="s">
        <v>16</v>
      </c>
      <c r="C22" s="40" t="s">
        <v>12</v>
      </c>
      <c r="D22" s="41">
        <v>45747</v>
      </c>
      <c r="E22" s="42">
        <v>2868</v>
      </c>
      <c r="F22" s="45"/>
      <c r="G22" s="45"/>
      <c r="H22" s="19">
        <f t="shared" si="0"/>
        <v>2868</v>
      </c>
      <c r="I22" s="22"/>
      <c r="J22" s="22"/>
    </row>
    <row r="23" spans="1:10" x14ac:dyDescent="0.25">
      <c r="A23" s="38"/>
      <c r="B23" s="39" t="s">
        <v>16</v>
      </c>
      <c r="C23" s="40" t="s">
        <v>12</v>
      </c>
      <c r="D23" s="41">
        <v>45754</v>
      </c>
      <c r="E23" s="42">
        <v>12656</v>
      </c>
      <c r="F23" s="45"/>
      <c r="G23" s="45"/>
      <c r="H23" s="19">
        <f t="shared" si="0"/>
        <v>12656</v>
      </c>
      <c r="I23" s="22"/>
      <c r="J23" s="22"/>
    </row>
    <row r="24" spans="1:10" x14ac:dyDescent="0.25">
      <c r="A24" s="38"/>
      <c r="B24" s="39" t="s">
        <v>16</v>
      </c>
      <c r="C24" s="40" t="s">
        <v>12</v>
      </c>
      <c r="D24" s="41">
        <v>45761</v>
      </c>
      <c r="E24" s="42">
        <v>5697</v>
      </c>
      <c r="F24" s="45"/>
      <c r="G24" s="45"/>
      <c r="H24" s="19">
        <f t="shared" si="0"/>
        <v>5697</v>
      </c>
      <c r="I24" s="22"/>
      <c r="J24" s="22"/>
    </row>
    <row r="25" spans="1:10" x14ac:dyDescent="0.25">
      <c r="A25" s="13">
        <v>12</v>
      </c>
      <c r="B25" s="16" t="s">
        <v>15</v>
      </c>
      <c r="C25" s="17" t="s">
        <v>12</v>
      </c>
      <c r="D25" s="18">
        <v>45740</v>
      </c>
      <c r="E25" s="19">
        <v>1236</v>
      </c>
      <c r="F25" s="21">
        <v>1236</v>
      </c>
      <c r="G25" s="21"/>
      <c r="H25" s="19">
        <f t="shared" si="0"/>
        <v>0</v>
      </c>
      <c r="I25" s="22"/>
      <c r="J25" s="22"/>
    </row>
    <row r="26" spans="1:10" x14ac:dyDescent="0.25">
      <c r="A26" s="38"/>
      <c r="B26" s="39" t="s">
        <v>15</v>
      </c>
      <c r="C26" s="40" t="s">
        <v>12</v>
      </c>
      <c r="D26" s="41">
        <v>45747</v>
      </c>
      <c r="E26" s="42">
        <v>2972</v>
      </c>
      <c r="F26" s="45"/>
      <c r="G26" s="45"/>
      <c r="H26" s="19">
        <f t="shared" si="0"/>
        <v>2972</v>
      </c>
      <c r="I26" s="22"/>
      <c r="J26" s="22"/>
    </row>
    <row r="27" spans="1:10" x14ac:dyDescent="0.25">
      <c r="A27" s="38"/>
      <c r="B27" s="39" t="s">
        <v>15</v>
      </c>
      <c r="C27" s="40" t="s">
        <v>12</v>
      </c>
      <c r="D27" s="41">
        <v>45754</v>
      </c>
      <c r="E27" s="42">
        <v>2211</v>
      </c>
      <c r="F27" s="45"/>
      <c r="G27" s="45"/>
      <c r="H27" s="19">
        <f t="shared" si="0"/>
        <v>2211</v>
      </c>
      <c r="I27" s="22"/>
      <c r="J27" s="22"/>
    </row>
    <row r="28" spans="1:10" x14ac:dyDescent="0.25">
      <c r="A28" s="38"/>
      <c r="B28" s="39" t="s">
        <v>15</v>
      </c>
      <c r="C28" s="40" t="s">
        <v>12</v>
      </c>
      <c r="D28" s="41">
        <v>45761</v>
      </c>
      <c r="E28" s="42">
        <v>3665</v>
      </c>
      <c r="F28" s="45"/>
      <c r="G28" s="45"/>
      <c r="H28" s="19">
        <f t="shared" si="0"/>
        <v>3665</v>
      </c>
      <c r="I28" s="22"/>
      <c r="J28" s="22"/>
    </row>
    <row r="29" spans="1:10" x14ac:dyDescent="0.25">
      <c r="A29" s="13">
        <v>13</v>
      </c>
      <c r="B29" s="16" t="s">
        <v>73</v>
      </c>
      <c r="C29" s="17" t="s">
        <v>12</v>
      </c>
      <c r="D29" s="18">
        <v>45740</v>
      </c>
      <c r="E29" s="19">
        <v>3166</v>
      </c>
      <c r="F29" s="21">
        <v>3166</v>
      </c>
      <c r="G29" s="21"/>
      <c r="H29" s="19">
        <f t="shared" si="0"/>
        <v>0</v>
      </c>
      <c r="I29" s="22"/>
      <c r="J29" s="22"/>
    </row>
    <row r="30" spans="1:10" x14ac:dyDescent="0.25">
      <c r="A30" s="38"/>
      <c r="B30" s="39" t="s">
        <v>73</v>
      </c>
      <c r="C30" s="40" t="s">
        <v>12</v>
      </c>
      <c r="D30" s="41">
        <v>45754</v>
      </c>
      <c r="E30" s="42">
        <v>1865</v>
      </c>
      <c r="F30" s="45"/>
      <c r="G30" s="45"/>
      <c r="H30" s="19">
        <f t="shared" si="0"/>
        <v>1865</v>
      </c>
      <c r="I30" s="22"/>
      <c r="J30" s="22"/>
    </row>
    <row r="31" spans="1:10" x14ac:dyDescent="0.25">
      <c r="A31" s="38"/>
      <c r="B31" s="39" t="s">
        <v>73</v>
      </c>
      <c r="C31" s="40" t="s">
        <v>12</v>
      </c>
      <c r="D31" s="41">
        <v>45761</v>
      </c>
      <c r="E31" s="42">
        <v>2900</v>
      </c>
      <c r="F31" s="45"/>
      <c r="G31" s="45"/>
      <c r="H31" s="19">
        <f t="shared" si="0"/>
        <v>2900</v>
      </c>
      <c r="I31" s="22"/>
      <c r="J31" s="22"/>
    </row>
    <row r="32" spans="1:10" x14ac:dyDescent="0.25">
      <c r="A32" s="13">
        <v>14</v>
      </c>
      <c r="B32" s="16" t="s">
        <v>26</v>
      </c>
      <c r="C32" s="17" t="s">
        <v>12</v>
      </c>
      <c r="D32" s="18">
        <v>45740</v>
      </c>
      <c r="E32" s="19">
        <v>15342</v>
      </c>
      <c r="F32" s="21"/>
      <c r="G32" s="21">
        <v>15342</v>
      </c>
      <c r="H32" s="19">
        <f t="shared" si="0"/>
        <v>0</v>
      </c>
      <c r="I32" s="22"/>
      <c r="J32" s="22"/>
    </row>
    <row r="33" spans="1:10" x14ac:dyDescent="0.25">
      <c r="A33" s="38"/>
      <c r="B33" s="39" t="s">
        <v>26</v>
      </c>
      <c r="C33" s="40" t="s">
        <v>12</v>
      </c>
      <c r="D33" s="41">
        <v>45747</v>
      </c>
      <c r="E33" s="42">
        <v>5987</v>
      </c>
      <c r="F33" s="45"/>
      <c r="G33" s="45"/>
      <c r="H33" s="19">
        <f t="shared" si="0"/>
        <v>5987</v>
      </c>
      <c r="I33" s="22"/>
      <c r="J33" s="22"/>
    </row>
    <row r="34" spans="1:10" x14ac:dyDescent="0.25">
      <c r="A34" s="13">
        <v>15</v>
      </c>
      <c r="B34" s="16" t="s">
        <v>24</v>
      </c>
      <c r="C34" s="17" t="s">
        <v>12</v>
      </c>
      <c r="D34" s="18">
        <v>45741</v>
      </c>
      <c r="E34" s="19">
        <v>10593</v>
      </c>
      <c r="F34" s="21">
        <v>10593</v>
      </c>
      <c r="G34" s="21"/>
      <c r="H34" s="19">
        <f t="shared" si="0"/>
        <v>0</v>
      </c>
      <c r="I34" s="22"/>
      <c r="J34" s="22"/>
    </row>
    <row r="35" spans="1:10" x14ac:dyDescent="0.25">
      <c r="A35" s="38"/>
      <c r="B35" s="39" t="s">
        <v>24</v>
      </c>
      <c r="C35" s="40" t="s">
        <v>12</v>
      </c>
      <c r="D35" s="41">
        <v>45748</v>
      </c>
      <c r="E35" s="42">
        <v>28925</v>
      </c>
      <c r="F35" s="45"/>
      <c r="G35" s="45"/>
      <c r="H35" s="19">
        <f t="shared" si="0"/>
        <v>28925</v>
      </c>
      <c r="I35" s="22"/>
      <c r="J35" s="22"/>
    </row>
    <row r="36" spans="1:10" x14ac:dyDescent="0.25">
      <c r="A36" s="38"/>
      <c r="B36" s="39" t="s">
        <v>24</v>
      </c>
      <c r="C36" s="40" t="s">
        <v>12</v>
      </c>
      <c r="D36" s="41">
        <v>45755</v>
      </c>
      <c r="E36" s="42">
        <v>16932</v>
      </c>
      <c r="F36" s="45"/>
      <c r="G36" s="45"/>
      <c r="H36" s="19">
        <f t="shared" si="0"/>
        <v>16932</v>
      </c>
      <c r="I36" s="22"/>
      <c r="J36" s="22"/>
    </row>
    <row r="37" spans="1:10" x14ac:dyDescent="0.25">
      <c r="A37" s="13">
        <v>16</v>
      </c>
      <c r="B37" s="16" t="s">
        <v>91</v>
      </c>
      <c r="C37" s="17" t="s">
        <v>12</v>
      </c>
      <c r="D37" s="18">
        <v>45728</v>
      </c>
      <c r="E37" s="19">
        <v>18264</v>
      </c>
      <c r="F37" s="21">
        <v>18264</v>
      </c>
      <c r="G37" s="21"/>
      <c r="H37" s="19">
        <f t="shared" si="0"/>
        <v>0</v>
      </c>
      <c r="I37" s="22"/>
      <c r="J37" s="22"/>
    </row>
    <row r="38" spans="1:10" x14ac:dyDescent="0.25">
      <c r="A38" s="38"/>
      <c r="B38" s="39" t="s">
        <v>91</v>
      </c>
      <c r="C38" s="40" t="s">
        <v>12</v>
      </c>
      <c r="D38" s="41">
        <v>45756</v>
      </c>
      <c r="E38" s="42">
        <v>7185</v>
      </c>
      <c r="F38" s="45"/>
      <c r="G38" s="45"/>
      <c r="H38" s="19">
        <f t="shared" si="0"/>
        <v>7185</v>
      </c>
      <c r="I38" s="22"/>
      <c r="J38" s="22"/>
    </row>
    <row r="39" spans="1:10" x14ac:dyDescent="0.25">
      <c r="A39" s="13">
        <v>17</v>
      </c>
      <c r="B39" s="16" t="s">
        <v>44</v>
      </c>
      <c r="C39" s="17" t="s">
        <v>12</v>
      </c>
      <c r="D39" s="18">
        <v>45741</v>
      </c>
      <c r="E39" s="19">
        <v>19694</v>
      </c>
      <c r="F39" s="21">
        <v>19694</v>
      </c>
      <c r="G39" s="21"/>
      <c r="H39" s="19">
        <f t="shared" si="0"/>
        <v>0</v>
      </c>
      <c r="I39" s="22"/>
      <c r="J39" s="22"/>
    </row>
    <row r="40" spans="1:10" x14ac:dyDescent="0.25">
      <c r="A40" s="38"/>
      <c r="B40" s="39" t="s">
        <v>44</v>
      </c>
      <c r="C40" s="40" t="s">
        <v>12</v>
      </c>
      <c r="D40" s="41">
        <v>45755</v>
      </c>
      <c r="E40" s="42">
        <v>8481.32</v>
      </c>
      <c r="F40" s="45"/>
      <c r="G40" s="45"/>
      <c r="H40" s="19">
        <f t="shared" si="0"/>
        <v>8481.32</v>
      </c>
      <c r="I40" s="22"/>
      <c r="J40" s="22"/>
    </row>
    <row r="41" spans="1:10" x14ac:dyDescent="0.25">
      <c r="A41" s="13">
        <v>18</v>
      </c>
      <c r="B41" s="16" t="s">
        <v>45</v>
      </c>
      <c r="C41" s="17" t="s">
        <v>12</v>
      </c>
      <c r="D41" s="18">
        <v>45735</v>
      </c>
      <c r="E41" s="19">
        <v>8469</v>
      </c>
      <c r="F41" s="21">
        <v>8469</v>
      </c>
      <c r="G41" s="21"/>
      <c r="H41" s="19">
        <f t="shared" si="0"/>
        <v>0</v>
      </c>
      <c r="I41" s="22"/>
      <c r="J41" s="22"/>
    </row>
    <row r="42" spans="1:10" x14ac:dyDescent="0.25">
      <c r="A42" s="13">
        <v>19</v>
      </c>
      <c r="B42" s="16" t="s">
        <v>55</v>
      </c>
      <c r="C42" s="17" t="s">
        <v>12</v>
      </c>
      <c r="D42" s="18">
        <v>45742</v>
      </c>
      <c r="E42" s="19">
        <v>2862</v>
      </c>
      <c r="F42" s="21">
        <v>2862</v>
      </c>
      <c r="G42" s="21"/>
      <c r="H42" s="19">
        <f t="shared" si="0"/>
        <v>0</v>
      </c>
      <c r="I42" s="22"/>
      <c r="J42" s="22"/>
    </row>
    <row r="43" spans="1:10" x14ac:dyDescent="0.25">
      <c r="A43" s="13">
        <v>20</v>
      </c>
      <c r="B43" s="16" t="s">
        <v>14</v>
      </c>
      <c r="C43" s="17" t="s">
        <v>12</v>
      </c>
      <c r="D43" s="18">
        <v>45747</v>
      </c>
      <c r="E43" s="19">
        <v>12858.2</v>
      </c>
      <c r="F43" s="21"/>
      <c r="G43" s="21"/>
      <c r="H43" s="19">
        <f t="shared" si="0"/>
        <v>12858.2</v>
      </c>
      <c r="I43" s="22"/>
      <c r="J43" s="22"/>
    </row>
    <row r="44" spans="1:10" x14ac:dyDescent="0.25">
      <c r="A44" s="38"/>
      <c r="B44" s="39" t="s">
        <v>14</v>
      </c>
      <c r="C44" s="40" t="s">
        <v>12</v>
      </c>
      <c r="D44" s="41">
        <v>45761</v>
      </c>
      <c r="E44" s="42">
        <v>37663.32</v>
      </c>
      <c r="F44" s="45"/>
      <c r="G44" s="45"/>
      <c r="H44" s="19">
        <f t="shared" si="0"/>
        <v>37663.32</v>
      </c>
      <c r="I44" s="22"/>
      <c r="J44" s="22"/>
    </row>
    <row r="45" spans="1:10" x14ac:dyDescent="0.25">
      <c r="A45" s="13">
        <v>21</v>
      </c>
      <c r="B45" s="16" t="s">
        <v>27</v>
      </c>
      <c r="C45" s="17" t="s">
        <v>12</v>
      </c>
      <c r="D45" s="18">
        <v>45741</v>
      </c>
      <c r="E45" s="19">
        <v>29170</v>
      </c>
      <c r="F45" s="21">
        <v>10000</v>
      </c>
      <c r="G45" s="21"/>
      <c r="H45" s="19">
        <f t="shared" si="0"/>
        <v>19170</v>
      </c>
      <c r="I45" s="22"/>
      <c r="J45" s="22"/>
    </row>
    <row r="46" spans="1:10" x14ac:dyDescent="0.25">
      <c r="A46" s="38"/>
      <c r="B46" s="39" t="s">
        <v>27</v>
      </c>
      <c r="C46" s="40" t="s">
        <v>12</v>
      </c>
      <c r="D46" s="41">
        <v>45747</v>
      </c>
      <c r="E46" s="42">
        <v>24712</v>
      </c>
      <c r="F46" s="45"/>
      <c r="G46" s="45"/>
      <c r="H46" s="19">
        <f t="shared" si="0"/>
        <v>24712</v>
      </c>
      <c r="I46" s="22"/>
      <c r="J46" s="22"/>
    </row>
    <row r="47" spans="1:10" x14ac:dyDescent="0.25">
      <c r="A47" s="13">
        <v>22</v>
      </c>
      <c r="B47" s="16" t="s">
        <v>25</v>
      </c>
      <c r="C47" s="17" t="s">
        <v>12</v>
      </c>
      <c r="D47" s="18">
        <v>45741</v>
      </c>
      <c r="E47" s="19">
        <v>8233</v>
      </c>
      <c r="F47" s="21">
        <v>8233</v>
      </c>
      <c r="G47" s="21"/>
      <c r="H47" s="19">
        <f t="shared" si="0"/>
        <v>0</v>
      </c>
      <c r="I47" s="22"/>
      <c r="J47" s="22"/>
    </row>
    <row r="48" spans="1:10" x14ac:dyDescent="0.25">
      <c r="A48" s="38"/>
      <c r="B48" s="39" t="s">
        <v>25</v>
      </c>
      <c r="C48" s="40" t="s">
        <v>12</v>
      </c>
      <c r="D48" s="41">
        <v>45755</v>
      </c>
      <c r="E48" s="42">
        <v>3239</v>
      </c>
      <c r="F48" s="45"/>
      <c r="G48" s="45"/>
      <c r="H48" s="19">
        <f t="shared" si="0"/>
        <v>3239</v>
      </c>
      <c r="I48" s="22"/>
      <c r="J48" s="22"/>
    </row>
    <row r="49" spans="1:10" x14ac:dyDescent="0.25">
      <c r="A49" s="13">
        <v>23</v>
      </c>
      <c r="B49" s="16" t="s">
        <v>99</v>
      </c>
      <c r="C49" s="17" t="s">
        <v>12</v>
      </c>
      <c r="D49" s="18">
        <v>45740</v>
      </c>
      <c r="E49" s="19">
        <v>9024</v>
      </c>
      <c r="F49" s="21"/>
      <c r="G49" s="21">
        <v>9024</v>
      </c>
      <c r="H49" s="19">
        <f t="shared" si="0"/>
        <v>0</v>
      </c>
      <c r="I49" s="22" t="s">
        <v>54</v>
      </c>
      <c r="J49" s="22"/>
    </row>
    <row r="50" spans="1:10" x14ac:dyDescent="0.25">
      <c r="A50" s="38"/>
      <c r="B50" s="39" t="s">
        <v>99</v>
      </c>
      <c r="C50" s="40" t="s">
        <v>12</v>
      </c>
      <c r="D50" s="41">
        <v>45747</v>
      </c>
      <c r="E50" s="42">
        <v>3210</v>
      </c>
      <c r="F50" s="45"/>
      <c r="G50" s="45"/>
      <c r="H50" s="19">
        <f t="shared" si="0"/>
        <v>3210</v>
      </c>
      <c r="I50" s="22"/>
      <c r="J50" s="22"/>
    </row>
    <row r="51" spans="1:10" x14ac:dyDescent="0.25">
      <c r="A51" s="13">
        <v>24</v>
      </c>
      <c r="B51" s="16" t="s">
        <v>74</v>
      </c>
      <c r="C51" s="17" t="s">
        <v>12</v>
      </c>
      <c r="D51" s="18">
        <v>45740</v>
      </c>
      <c r="E51" s="19">
        <v>1640.8</v>
      </c>
      <c r="F51" s="21">
        <v>1640.8</v>
      </c>
      <c r="G51" s="21"/>
      <c r="H51" s="19">
        <f t="shared" si="0"/>
        <v>0</v>
      </c>
      <c r="I51" s="22"/>
      <c r="J51" s="22"/>
    </row>
    <row r="52" spans="1:10" x14ac:dyDescent="0.25">
      <c r="A52" s="38"/>
      <c r="B52" s="39" t="s">
        <v>60</v>
      </c>
      <c r="C52" s="40" t="s">
        <v>12</v>
      </c>
      <c r="D52" s="41">
        <v>45747</v>
      </c>
      <c r="E52" s="42">
        <v>17010</v>
      </c>
      <c r="F52" s="45"/>
      <c r="G52" s="45"/>
      <c r="H52" s="19">
        <f t="shared" si="0"/>
        <v>17010</v>
      </c>
      <c r="I52" s="22"/>
      <c r="J52" s="22"/>
    </row>
    <row r="53" spans="1:10" x14ac:dyDescent="0.25">
      <c r="A53" s="38"/>
      <c r="B53" s="39" t="s">
        <v>103</v>
      </c>
      <c r="C53" s="40" t="s">
        <v>12</v>
      </c>
      <c r="D53" s="41">
        <v>45761</v>
      </c>
      <c r="E53" s="42">
        <v>3272</v>
      </c>
      <c r="F53" s="45"/>
      <c r="G53" s="45"/>
      <c r="H53" s="19">
        <f t="shared" si="0"/>
        <v>3272</v>
      </c>
      <c r="I53" s="22"/>
      <c r="J53" s="22"/>
    </row>
    <row r="54" spans="1:10" x14ac:dyDescent="0.25">
      <c r="A54" s="38"/>
      <c r="B54" s="39" t="s">
        <v>30</v>
      </c>
      <c r="C54" s="40" t="s">
        <v>12</v>
      </c>
      <c r="D54" s="41">
        <v>45754</v>
      </c>
      <c r="E54" s="42">
        <v>17640</v>
      </c>
      <c r="F54" s="45"/>
      <c r="G54" s="45"/>
      <c r="H54" s="19">
        <f t="shared" si="0"/>
        <v>17640</v>
      </c>
      <c r="I54" s="22"/>
      <c r="J54" s="22"/>
    </row>
    <row r="55" spans="1:10" x14ac:dyDescent="0.25">
      <c r="A55" s="38"/>
      <c r="B55" s="39" t="s">
        <v>104</v>
      </c>
      <c r="C55" s="40" t="s">
        <v>12</v>
      </c>
      <c r="D55" s="41">
        <v>45754</v>
      </c>
      <c r="E55" s="42">
        <v>22546</v>
      </c>
      <c r="F55" s="45"/>
      <c r="G55" s="45"/>
      <c r="H55" s="19">
        <f t="shared" si="0"/>
        <v>22546</v>
      </c>
      <c r="I55" s="22"/>
      <c r="J55" s="22"/>
    </row>
    <row r="56" spans="1:10" x14ac:dyDescent="0.25">
      <c r="A56" s="38"/>
      <c r="B56" s="39" t="s">
        <v>28</v>
      </c>
      <c r="C56" s="40" t="s">
        <v>12</v>
      </c>
      <c r="D56" s="41">
        <v>45747</v>
      </c>
      <c r="E56" s="42">
        <v>8351</v>
      </c>
      <c r="F56" s="45"/>
      <c r="G56" s="45"/>
      <c r="H56" s="19">
        <f t="shared" si="0"/>
        <v>8351</v>
      </c>
      <c r="I56" s="22"/>
      <c r="J56" s="22"/>
    </row>
    <row r="57" spans="1:10" x14ac:dyDescent="0.25">
      <c r="A57" s="38"/>
      <c r="B57" s="39" t="s">
        <v>28</v>
      </c>
      <c r="C57" s="40" t="s">
        <v>12</v>
      </c>
      <c r="D57" s="41">
        <v>45761</v>
      </c>
      <c r="E57" s="42">
        <v>7933.5</v>
      </c>
      <c r="F57" s="45"/>
      <c r="G57" s="45"/>
      <c r="H57" s="19">
        <f t="shared" si="0"/>
        <v>7933.5</v>
      </c>
      <c r="I57" s="22"/>
      <c r="J57" s="22"/>
    </row>
    <row r="58" spans="1:10" x14ac:dyDescent="0.25">
      <c r="A58" s="38"/>
      <c r="B58" s="39" t="s">
        <v>47</v>
      </c>
      <c r="C58" s="40" t="s">
        <v>12</v>
      </c>
      <c r="D58" s="41">
        <v>45749</v>
      </c>
      <c r="E58" s="42">
        <v>10279</v>
      </c>
      <c r="F58" s="45"/>
      <c r="G58" s="45"/>
      <c r="H58" s="19">
        <f t="shared" si="0"/>
        <v>10279</v>
      </c>
      <c r="I58" s="22"/>
      <c r="J58" s="22"/>
    </row>
    <row r="59" spans="1:10" x14ac:dyDescent="0.25">
      <c r="A59" s="38"/>
      <c r="B59" s="39" t="s">
        <v>105</v>
      </c>
      <c r="C59" s="40" t="s">
        <v>12</v>
      </c>
      <c r="D59" s="41">
        <v>45749</v>
      </c>
      <c r="E59" s="42">
        <v>2452</v>
      </c>
      <c r="F59" s="45"/>
      <c r="G59" s="45"/>
      <c r="H59" s="19">
        <f t="shared" si="0"/>
        <v>2452</v>
      </c>
      <c r="I59" s="22"/>
      <c r="J59" s="22"/>
    </row>
    <row r="60" spans="1:10" x14ac:dyDescent="0.25">
      <c r="A60" s="38"/>
      <c r="B60" s="39" t="s">
        <v>105</v>
      </c>
      <c r="C60" s="40" t="s">
        <v>12</v>
      </c>
      <c r="D60" s="41">
        <v>45756</v>
      </c>
      <c r="E60" s="42">
        <v>8292</v>
      </c>
      <c r="F60" s="45"/>
      <c r="G60" s="45"/>
      <c r="H60" s="19">
        <f t="shared" si="0"/>
        <v>8292</v>
      </c>
      <c r="I60" s="22"/>
      <c r="J60" s="22"/>
    </row>
    <row r="61" spans="1:10" x14ac:dyDescent="0.25">
      <c r="A61" s="38"/>
      <c r="B61" s="39" t="s">
        <v>22</v>
      </c>
      <c r="C61" s="40" t="s">
        <v>12</v>
      </c>
      <c r="D61" s="41">
        <v>45749</v>
      </c>
      <c r="E61" s="42">
        <v>8868</v>
      </c>
      <c r="F61" s="45"/>
      <c r="G61" s="45"/>
      <c r="H61" s="19">
        <f t="shared" si="0"/>
        <v>8868</v>
      </c>
      <c r="I61" s="22"/>
      <c r="J61" s="22"/>
    </row>
    <row r="62" spans="1:10" x14ac:dyDescent="0.25">
      <c r="A62" s="38"/>
      <c r="B62" s="39" t="s">
        <v>22</v>
      </c>
      <c r="C62" s="40" t="s">
        <v>12</v>
      </c>
      <c r="D62" s="41">
        <v>45756</v>
      </c>
      <c r="E62" s="42">
        <v>1800</v>
      </c>
      <c r="F62" s="45"/>
      <c r="G62" s="45"/>
      <c r="H62" s="19">
        <f t="shared" si="0"/>
        <v>1800</v>
      </c>
      <c r="I62" s="22"/>
      <c r="J62" s="22"/>
    </row>
    <row r="63" spans="1:10" x14ac:dyDescent="0.25">
      <c r="A63" s="13">
        <v>25</v>
      </c>
      <c r="B63" s="16" t="s">
        <v>31</v>
      </c>
      <c r="C63" s="17" t="s">
        <v>32</v>
      </c>
      <c r="D63" s="18">
        <v>45729</v>
      </c>
      <c r="E63" s="19">
        <v>21608</v>
      </c>
      <c r="F63" s="20"/>
      <c r="G63" s="20">
        <f>10000</f>
        <v>10000</v>
      </c>
      <c r="H63" s="19">
        <f t="shared" si="0"/>
        <v>11608</v>
      </c>
      <c r="I63" s="6" t="s">
        <v>54</v>
      </c>
    </row>
    <row r="64" spans="1:10" x14ac:dyDescent="0.25">
      <c r="A64" s="38"/>
      <c r="B64" s="39" t="s">
        <v>31</v>
      </c>
      <c r="C64" s="40" t="s">
        <v>32</v>
      </c>
      <c r="D64" s="41">
        <v>45750</v>
      </c>
      <c r="E64" s="42">
        <v>25047.8</v>
      </c>
      <c r="F64" s="43"/>
      <c r="G64" s="43"/>
      <c r="H64" s="19">
        <f t="shared" si="0"/>
        <v>25047.8</v>
      </c>
    </row>
    <row r="65" spans="1:9" x14ac:dyDescent="0.25">
      <c r="A65" s="13">
        <v>26</v>
      </c>
      <c r="B65" s="24" t="s">
        <v>33</v>
      </c>
      <c r="C65" s="17" t="s">
        <v>32</v>
      </c>
      <c r="D65" s="18">
        <v>45722</v>
      </c>
      <c r="E65" s="19">
        <v>1400</v>
      </c>
      <c r="F65" s="20">
        <v>1400</v>
      </c>
      <c r="G65" s="20"/>
      <c r="H65" s="19">
        <f t="shared" si="0"/>
        <v>0</v>
      </c>
    </row>
    <row r="66" spans="1:9" x14ac:dyDescent="0.25">
      <c r="A66" s="13">
        <v>27</v>
      </c>
      <c r="B66" s="24" t="s">
        <v>33</v>
      </c>
      <c r="C66" s="17" t="s">
        <v>32</v>
      </c>
      <c r="D66" s="18">
        <v>45736</v>
      </c>
      <c r="E66" s="19">
        <v>2375</v>
      </c>
      <c r="F66" s="20"/>
      <c r="G66" s="20"/>
      <c r="H66" s="19">
        <f t="shared" si="0"/>
        <v>2375</v>
      </c>
    </row>
    <row r="67" spans="1:9" x14ac:dyDescent="0.25">
      <c r="A67" s="13">
        <v>28</v>
      </c>
      <c r="B67" s="24" t="s">
        <v>33</v>
      </c>
      <c r="C67" s="17" t="s">
        <v>32</v>
      </c>
      <c r="D67" s="18">
        <v>45743</v>
      </c>
      <c r="E67" s="19">
        <v>1047</v>
      </c>
      <c r="F67" s="20">
        <v>1047</v>
      </c>
      <c r="G67" s="20"/>
      <c r="H67" s="19">
        <f t="shared" si="0"/>
        <v>0</v>
      </c>
    </row>
    <row r="68" spans="1:9" x14ac:dyDescent="0.25">
      <c r="A68" s="38"/>
      <c r="B68" s="46" t="s">
        <v>33</v>
      </c>
      <c r="C68" s="40" t="s">
        <v>32</v>
      </c>
      <c r="D68" s="41">
        <v>45750</v>
      </c>
      <c r="E68" s="42">
        <v>2506</v>
      </c>
      <c r="F68" s="43"/>
      <c r="G68" s="43"/>
      <c r="H68" s="19">
        <f t="shared" si="0"/>
        <v>2506</v>
      </c>
    </row>
    <row r="69" spans="1:9" x14ac:dyDescent="0.25">
      <c r="A69" s="38"/>
      <c r="B69" s="46" t="s">
        <v>33</v>
      </c>
      <c r="C69" s="40" t="s">
        <v>32</v>
      </c>
      <c r="D69" s="41">
        <v>45757</v>
      </c>
      <c r="E69" s="42">
        <v>1468</v>
      </c>
      <c r="F69" s="43"/>
      <c r="G69" s="43"/>
      <c r="H69" s="19">
        <f t="shared" ref="H69:H93" si="1">E69-F69-G69</f>
        <v>1468</v>
      </c>
    </row>
    <row r="70" spans="1:9" x14ac:dyDescent="0.25">
      <c r="A70" s="13">
        <v>29</v>
      </c>
      <c r="B70" s="24" t="s">
        <v>51</v>
      </c>
      <c r="C70" s="17" t="s">
        <v>32</v>
      </c>
      <c r="D70" s="18">
        <v>45736</v>
      </c>
      <c r="E70" s="19">
        <v>25000.400000000001</v>
      </c>
      <c r="F70" s="20">
        <v>7500.4</v>
      </c>
      <c r="G70" s="20">
        <f>5000+7000+5500</f>
        <v>17500</v>
      </c>
      <c r="H70" s="19">
        <f t="shared" si="1"/>
        <v>0</v>
      </c>
      <c r="I70" s="25" t="s">
        <v>54</v>
      </c>
    </row>
    <row r="71" spans="1:9" x14ac:dyDescent="0.25">
      <c r="A71" s="38"/>
      <c r="B71" s="46" t="s">
        <v>51</v>
      </c>
      <c r="C71" s="40" t="s">
        <v>32</v>
      </c>
      <c r="D71" s="41">
        <v>45750</v>
      </c>
      <c r="E71" s="42">
        <v>13226.6</v>
      </c>
      <c r="F71" s="43"/>
      <c r="G71" s="43"/>
      <c r="H71" s="19">
        <f t="shared" si="1"/>
        <v>13226.6</v>
      </c>
      <c r="I71" s="25"/>
    </row>
    <row r="72" spans="1:9" x14ac:dyDescent="0.25">
      <c r="A72" s="13">
        <v>30</v>
      </c>
      <c r="B72" s="24" t="s">
        <v>48</v>
      </c>
      <c r="C72" s="17" t="s">
        <v>32</v>
      </c>
      <c r="D72" s="18">
        <v>45737</v>
      </c>
      <c r="E72" s="19">
        <v>3522</v>
      </c>
      <c r="F72" s="20">
        <v>3522</v>
      </c>
      <c r="G72" s="20"/>
      <c r="H72" s="19">
        <f t="shared" si="1"/>
        <v>0</v>
      </c>
      <c r="I72" s="25"/>
    </row>
    <row r="73" spans="1:9" x14ac:dyDescent="0.25">
      <c r="A73" s="13">
        <v>31</v>
      </c>
      <c r="B73" s="24" t="s">
        <v>48</v>
      </c>
      <c r="C73" s="17" t="s">
        <v>32</v>
      </c>
      <c r="D73" s="18">
        <v>45744</v>
      </c>
      <c r="E73" s="19">
        <v>3258</v>
      </c>
      <c r="F73" s="20"/>
      <c r="G73" s="20"/>
      <c r="H73" s="19">
        <f t="shared" si="1"/>
        <v>3258</v>
      </c>
      <c r="I73" s="25"/>
    </row>
    <row r="74" spans="1:9" x14ac:dyDescent="0.25">
      <c r="A74" s="38"/>
      <c r="B74" s="46" t="s">
        <v>48</v>
      </c>
      <c r="C74" s="40" t="s">
        <v>32</v>
      </c>
      <c r="D74" s="41">
        <v>45751</v>
      </c>
      <c r="E74" s="42">
        <v>2050</v>
      </c>
      <c r="F74" s="43"/>
      <c r="G74" s="43"/>
      <c r="H74" s="19">
        <f t="shared" si="1"/>
        <v>2050</v>
      </c>
      <c r="I74" s="25"/>
    </row>
    <row r="75" spans="1:9" x14ac:dyDescent="0.25">
      <c r="A75" s="38"/>
      <c r="B75" s="46" t="s">
        <v>48</v>
      </c>
      <c r="C75" s="40" t="s">
        <v>32</v>
      </c>
      <c r="D75" s="41">
        <v>45757</v>
      </c>
      <c r="E75" s="42">
        <v>6571</v>
      </c>
      <c r="F75" s="43"/>
      <c r="G75" s="43"/>
      <c r="H75" s="19">
        <f t="shared" si="1"/>
        <v>6571</v>
      </c>
      <c r="I75" s="25"/>
    </row>
    <row r="76" spans="1:9" x14ac:dyDescent="0.25">
      <c r="A76" s="13">
        <v>32</v>
      </c>
      <c r="B76" s="24" t="s">
        <v>94</v>
      </c>
      <c r="C76" s="17" t="s">
        <v>32</v>
      </c>
      <c r="D76" s="18">
        <v>45744</v>
      </c>
      <c r="E76" s="19">
        <v>3830</v>
      </c>
      <c r="F76" s="20">
        <v>3830</v>
      </c>
      <c r="G76" s="20"/>
      <c r="H76" s="19">
        <f t="shared" si="1"/>
        <v>0</v>
      </c>
      <c r="I76" s="25"/>
    </row>
    <row r="77" spans="1:9" x14ac:dyDescent="0.25">
      <c r="A77" s="38"/>
      <c r="B77" s="46" t="s">
        <v>94</v>
      </c>
      <c r="C77" s="40" t="s">
        <v>32</v>
      </c>
      <c r="D77" s="41">
        <v>45751</v>
      </c>
      <c r="E77" s="42">
        <v>4845</v>
      </c>
      <c r="F77" s="43"/>
      <c r="G77" s="43"/>
      <c r="H77" s="19">
        <f t="shared" si="1"/>
        <v>4845</v>
      </c>
      <c r="I77" s="25"/>
    </row>
    <row r="78" spans="1:9" x14ac:dyDescent="0.25">
      <c r="A78" s="38"/>
      <c r="B78" s="46" t="s">
        <v>94</v>
      </c>
      <c r="C78" s="40" t="s">
        <v>32</v>
      </c>
      <c r="D78" s="41">
        <v>45758</v>
      </c>
      <c r="E78" s="42">
        <v>5765</v>
      </c>
      <c r="F78" s="43"/>
      <c r="G78" s="43"/>
      <c r="H78" s="19">
        <f t="shared" si="1"/>
        <v>5765</v>
      </c>
      <c r="I78" s="25"/>
    </row>
    <row r="79" spans="1:9" x14ac:dyDescent="0.25">
      <c r="A79" s="13">
        <v>33</v>
      </c>
      <c r="B79" s="24" t="s">
        <v>50</v>
      </c>
      <c r="C79" s="17" t="s">
        <v>32</v>
      </c>
      <c r="D79" s="18">
        <v>45743</v>
      </c>
      <c r="E79" s="19">
        <v>4068</v>
      </c>
      <c r="F79" s="20">
        <v>4068</v>
      </c>
      <c r="G79" s="20"/>
      <c r="H79" s="19">
        <f t="shared" si="1"/>
        <v>0</v>
      </c>
      <c r="I79" s="25"/>
    </row>
    <row r="80" spans="1:9" x14ac:dyDescent="0.25">
      <c r="A80" s="38"/>
      <c r="B80" s="46" t="s">
        <v>50</v>
      </c>
      <c r="C80" s="40" t="s">
        <v>32</v>
      </c>
      <c r="D80" s="41">
        <v>45750</v>
      </c>
      <c r="E80" s="42">
        <v>7726.5</v>
      </c>
      <c r="F80" s="43"/>
      <c r="G80" s="43"/>
      <c r="H80" s="19">
        <f t="shared" si="1"/>
        <v>7726.5</v>
      </c>
      <c r="I80" s="25"/>
    </row>
    <row r="81" spans="1:9" x14ac:dyDescent="0.25">
      <c r="A81" s="38"/>
      <c r="B81" s="46" t="s">
        <v>50</v>
      </c>
      <c r="C81" s="40" t="s">
        <v>32</v>
      </c>
      <c r="D81" s="41">
        <v>45757</v>
      </c>
      <c r="E81" s="42">
        <v>25434.5</v>
      </c>
      <c r="F81" s="43"/>
      <c r="G81" s="43"/>
      <c r="H81" s="19">
        <f t="shared" si="1"/>
        <v>25434.5</v>
      </c>
      <c r="I81" s="25"/>
    </row>
    <row r="82" spans="1:9" x14ac:dyDescent="0.25">
      <c r="A82" s="13">
        <v>34</v>
      </c>
      <c r="B82" s="24" t="s">
        <v>95</v>
      </c>
      <c r="C82" s="17" t="s">
        <v>32</v>
      </c>
      <c r="D82" s="18">
        <v>45736</v>
      </c>
      <c r="E82" s="19">
        <v>2000</v>
      </c>
      <c r="F82" s="20">
        <v>2000</v>
      </c>
      <c r="G82" s="20"/>
      <c r="H82" s="19">
        <f t="shared" si="1"/>
        <v>0</v>
      </c>
      <c r="I82" s="25"/>
    </row>
    <row r="83" spans="1:9" x14ac:dyDescent="0.25">
      <c r="A83" s="13">
        <v>35</v>
      </c>
      <c r="B83" s="24" t="s">
        <v>95</v>
      </c>
      <c r="C83" s="17" t="s">
        <v>32</v>
      </c>
      <c r="D83" s="18">
        <v>45736</v>
      </c>
      <c r="E83" s="19">
        <v>4082</v>
      </c>
      <c r="F83" s="20">
        <v>1000</v>
      </c>
      <c r="G83" s="20"/>
      <c r="H83" s="19">
        <f t="shared" si="1"/>
        <v>3082</v>
      </c>
      <c r="I83" s="25"/>
    </row>
    <row r="84" spans="1:9" x14ac:dyDescent="0.25">
      <c r="A84" s="13">
        <v>36</v>
      </c>
      <c r="B84" s="24" t="s">
        <v>95</v>
      </c>
      <c r="C84" s="17" t="s">
        <v>32</v>
      </c>
      <c r="D84" s="18">
        <v>45743</v>
      </c>
      <c r="E84" s="19">
        <v>4439.5</v>
      </c>
      <c r="F84" s="20"/>
      <c r="G84" s="20"/>
      <c r="H84" s="19">
        <f t="shared" si="1"/>
        <v>4439.5</v>
      </c>
      <c r="I84" s="25"/>
    </row>
    <row r="85" spans="1:9" x14ac:dyDescent="0.25">
      <c r="A85" s="38"/>
      <c r="B85" s="46" t="s">
        <v>95</v>
      </c>
      <c r="C85" s="40" t="s">
        <v>32</v>
      </c>
      <c r="D85" s="41">
        <v>45757</v>
      </c>
      <c r="E85" s="42">
        <v>5193.6000000000004</v>
      </c>
      <c r="F85" s="43"/>
      <c r="G85" s="43"/>
      <c r="H85" s="19">
        <f t="shared" si="1"/>
        <v>5193.6000000000004</v>
      </c>
      <c r="I85" s="25"/>
    </row>
    <row r="86" spans="1:9" x14ac:dyDescent="0.25">
      <c r="A86" s="13">
        <v>37</v>
      </c>
      <c r="B86" s="24" t="s">
        <v>96</v>
      </c>
      <c r="C86" s="17" t="s">
        <v>32</v>
      </c>
      <c r="D86" s="18">
        <v>45736</v>
      </c>
      <c r="E86" s="19">
        <v>12588.73</v>
      </c>
      <c r="F86" s="20">
        <v>12588.73</v>
      </c>
      <c r="G86" s="20"/>
      <c r="H86" s="19">
        <f t="shared" si="1"/>
        <v>0</v>
      </c>
      <c r="I86" s="25"/>
    </row>
    <row r="87" spans="1:9" x14ac:dyDescent="0.25">
      <c r="A87" s="38"/>
      <c r="B87" s="46" t="s">
        <v>96</v>
      </c>
      <c r="C87" s="40" t="s">
        <v>32</v>
      </c>
      <c r="D87" s="41">
        <v>45750</v>
      </c>
      <c r="E87" s="42">
        <v>32235</v>
      </c>
      <c r="F87" s="43"/>
      <c r="G87" s="43"/>
      <c r="H87" s="19">
        <f t="shared" si="1"/>
        <v>32235</v>
      </c>
      <c r="I87" s="25"/>
    </row>
    <row r="88" spans="1:9" x14ac:dyDescent="0.25">
      <c r="A88" s="13">
        <v>38</v>
      </c>
      <c r="B88" s="24" t="s">
        <v>36</v>
      </c>
      <c r="C88" s="17" t="s">
        <v>32</v>
      </c>
      <c r="D88" s="18">
        <v>45743</v>
      </c>
      <c r="E88" s="19">
        <v>3150</v>
      </c>
      <c r="F88" s="20">
        <v>3150</v>
      </c>
      <c r="G88" s="20"/>
      <c r="H88" s="19">
        <f t="shared" si="1"/>
        <v>0</v>
      </c>
      <c r="I88" s="25"/>
    </row>
    <row r="89" spans="1:9" x14ac:dyDescent="0.25">
      <c r="A89" s="38"/>
      <c r="B89" s="46" t="s">
        <v>36</v>
      </c>
      <c r="C89" s="40" t="s">
        <v>32</v>
      </c>
      <c r="D89" s="41">
        <v>45750</v>
      </c>
      <c r="E89" s="42">
        <v>3238</v>
      </c>
      <c r="F89" s="43"/>
      <c r="G89" s="43"/>
      <c r="H89" s="19">
        <f t="shared" si="1"/>
        <v>3238</v>
      </c>
      <c r="I89" s="25"/>
    </row>
    <row r="90" spans="1:9" x14ac:dyDescent="0.25">
      <c r="A90" s="13">
        <v>39</v>
      </c>
      <c r="B90" s="24" t="s">
        <v>49</v>
      </c>
      <c r="C90" s="17" t="s">
        <v>32</v>
      </c>
      <c r="D90" s="18">
        <v>45743</v>
      </c>
      <c r="E90" s="19">
        <v>7470</v>
      </c>
      <c r="F90" s="20">
        <v>7470</v>
      </c>
      <c r="G90" s="20"/>
      <c r="H90" s="19">
        <f t="shared" si="1"/>
        <v>0</v>
      </c>
      <c r="I90" s="25"/>
    </row>
    <row r="91" spans="1:9" x14ac:dyDescent="0.25">
      <c r="A91" s="38"/>
      <c r="B91" s="46" t="s">
        <v>49</v>
      </c>
      <c r="C91" s="40" t="s">
        <v>32</v>
      </c>
      <c r="D91" s="41">
        <v>45757</v>
      </c>
      <c r="E91" s="42">
        <v>13908</v>
      </c>
      <c r="F91" s="43"/>
      <c r="G91" s="43"/>
      <c r="H91" s="19">
        <f t="shared" si="1"/>
        <v>13908</v>
      </c>
      <c r="I91" s="25"/>
    </row>
    <row r="92" spans="1:9" x14ac:dyDescent="0.25">
      <c r="A92" s="13">
        <v>40</v>
      </c>
      <c r="B92" s="24" t="s">
        <v>80</v>
      </c>
      <c r="C92" s="17" t="s">
        <v>32</v>
      </c>
      <c r="D92" s="18">
        <v>45744</v>
      </c>
      <c r="E92" s="19">
        <v>14586</v>
      </c>
      <c r="F92" s="20">
        <v>9000</v>
      </c>
      <c r="G92" s="20"/>
      <c r="H92" s="19">
        <f t="shared" si="1"/>
        <v>5586</v>
      </c>
      <c r="I92" s="25"/>
    </row>
    <row r="93" spans="1:9" x14ac:dyDescent="0.25">
      <c r="A93" s="38"/>
      <c r="B93" s="46" t="s">
        <v>106</v>
      </c>
      <c r="C93" s="40" t="s">
        <v>32</v>
      </c>
      <c r="D93" s="41">
        <v>45757</v>
      </c>
      <c r="E93" s="47">
        <v>5610</v>
      </c>
      <c r="F93" s="43"/>
      <c r="G93" s="43"/>
      <c r="H93" s="19">
        <f t="shared" si="1"/>
        <v>5610</v>
      </c>
      <c r="I93" s="25"/>
    </row>
    <row r="94" spans="1:9" x14ac:dyDescent="0.25">
      <c r="A94" s="13"/>
      <c r="B94" s="26"/>
      <c r="C94" s="27"/>
      <c r="D94" s="27" t="s">
        <v>37</v>
      </c>
      <c r="E94" s="28">
        <f>SUM(E4:E93)</f>
        <v>983069.09000000008</v>
      </c>
      <c r="F94" s="29">
        <f>SUM(F4:F93)</f>
        <v>171898.13</v>
      </c>
      <c r="G94" s="29">
        <f>SUM(G4:G93)</f>
        <v>61866</v>
      </c>
      <c r="H94" s="19">
        <f>SUM(H4:H93)</f>
        <v>749304.96</v>
      </c>
    </row>
    <row r="95" spans="1:9" x14ac:dyDescent="0.25">
      <c r="A95" s="30"/>
      <c r="B95" s="31"/>
      <c r="C95" s="8"/>
      <c r="D95" s="8"/>
      <c r="E95" s="32"/>
      <c r="F95" s="33"/>
      <c r="G95" s="33"/>
      <c r="H95" s="25"/>
    </row>
    <row r="96" spans="1:9" x14ac:dyDescent="0.25">
      <c r="B96" s="34" t="s">
        <v>38</v>
      </c>
      <c r="C96" s="2"/>
      <c r="D96" s="2" t="s">
        <v>39</v>
      </c>
      <c r="E96" s="2"/>
      <c r="F96" s="35" t="s">
        <v>40</v>
      </c>
      <c r="G96" s="35"/>
    </row>
    <row r="97" spans="1:7" x14ac:dyDescent="0.25">
      <c r="B97" s="31" t="s">
        <v>41</v>
      </c>
      <c r="C97" s="2"/>
      <c r="D97" s="8" t="s">
        <v>78</v>
      </c>
      <c r="E97" s="2"/>
      <c r="F97" s="35" t="s">
        <v>42</v>
      </c>
      <c r="G97" s="35"/>
    </row>
    <row r="99" spans="1:7" x14ac:dyDescent="0.25">
      <c r="B99" s="1"/>
      <c r="F99" s="6"/>
      <c r="G99" s="6"/>
    </row>
    <row r="100" spans="1:7" x14ac:dyDescent="0.25">
      <c r="A100" s="6"/>
      <c r="B100" s="1"/>
      <c r="F100" s="6"/>
      <c r="G100" s="6"/>
    </row>
  </sheetData>
  <autoFilter ref="A1:H94"/>
  <pageMargins left="0" right="0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workbookViewId="0">
      <selection activeCell="F84" sqref="F84:G84"/>
    </sheetView>
  </sheetViews>
  <sheetFormatPr defaultColWidth="8.85546875" defaultRowHeight="15" x14ac:dyDescent="0.25"/>
  <cols>
    <col min="1" max="1" width="4.140625" style="1" customWidth="1"/>
    <col min="2" max="2" width="25.7109375" style="6" customWidth="1"/>
    <col min="3" max="3" width="9.140625" style="36" customWidth="1"/>
    <col min="4" max="4" width="12.42578125" style="36" customWidth="1"/>
    <col min="5" max="5" width="13.5703125" style="36" bestFit="1" customWidth="1"/>
    <col min="6" max="6" width="20.7109375" style="37" bestFit="1" customWidth="1"/>
    <col min="7" max="7" width="14.28515625" style="37" customWidth="1"/>
    <col min="8" max="8" width="14.5703125" style="6" bestFit="1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45745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107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45720</v>
      </c>
      <c r="E4" s="19">
        <v>13643</v>
      </c>
      <c r="F4" s="20">
        <v>13643</v>
      </c>
      <c r="G4" s="20"/>
      <c r="H4" s="19">
        <f>E4-F4-G4</f>
        <v>0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45727</v>
      </c>
      <c r="E5" s="19">
        <v>29265.5</v>
      </c>
      <c r="F5" s="20"/>
      <c r="G5" s="20"/>
      <c r="H5" s="19">
        <f t="shared" ref="H5:H83" si="0">E5-F5-G5</f>
        <v>29265.5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45748</v>
      </c>
      <c r="E6" s="19">
        <v>11850</v>
      </c>
      <c r="F6" s="20"/>
      <c r="G6" s="20"/>
      <c r="H6" s="19">
        <f t="shared" si="0"/>
        <v>11850</v>
      </c>
    </row>
    <row r="7" spans="1:10" x14ac:dyDescent="0.25">
      <c r="A7" s="13">
        <v>4</v>
      </c>
      <c r="B7" s="16" t="s">
        <v>11</v>
      </c>
      <c r="C7" s="17" t="s">
        <v>12</v>
      </c>
      <c r="D7" s="18">
        <v>45755</v>
      </c>
      <c r="E7" s="19">
        <v>21695.4</v>
      </c>
      <c r="F7" s="20"/>
      <c r="G7" s="20"/>
      <c r="H7" s="19">
        <f t="shared" si="0"/>
        <v>21695.4</v>
      </c>
    </row>
    <row r="8" spans="1:10" x14ac:dyDescent="0.25">
      <c r="A8" s="38"/>
      <c r="B8" s="39" t="s">
        <v>11</v>
      </c>
      <c r="C8" s="40" t="s">
        <v>12</v>
      </c>
      <c r="D8" s="41">
        <v>45762</v>
      </c>
      <c r="E8" s="42">
        <v>25491.599999999999</v>
      </c>
      <c r="F8" s="43"/>
      <c r="G8" s="43"/>
      <c r="H8" s="42">
        <f t="shared" si="0"/>
        <v>25491.599999999999</v>
      </c>
    </row>
    <row r="9" spans="1:10" x14ac:dyDescent="0.25">
      <c r="A9" s="13">
        <v>5</v>
      </c>
      <c r="B9" s="16" t="s">
        <v>13</v>
      </c>
      <c r="C9" s="17" t="s">
        <v>12</v>
      </c>
      <c r="D9" s="18">
        <v>45735</v>
      </c>
      <c r="E9" s="19">
        <v>11727</v>
      </c>
      <c r="F9" s="20">
        <v>7727</v>
      </c>
      <c r="G9" s="20"/>
      <c r="H9" s="19">
        <f t="shared" si="0"/>
        <v>4000</v>
      </c>
    </row>
    <row r="10" spans="1:10" x14ac:dyDescent="0.25">
      <c r="A10" s="13">
        <v>6</v>
      </c>
      <c r="B10" s="16" t="s">
        <v>13</v>
      </c>
      <c r="C10" s="17" t="s">
        <v>12</v>
      </c>
      <c r="D10" s="18">
        <v>45749</v>
      </c>
      <c r="E10" s="19">
        <v>16187</v>
      </c>
      <c r="F10" s="20"/>
      <c r="G10" s="20"/>
      <c r="H10" s="19">
        <f t="shared" si="0"/>
        <v>16187</v>
      </c>
    </row>
    <row r="11" spans="1:10" x14ac:dyDescent="0.25">
      <c r="A11" s="13">
        <v>7</v>
      </c>
      <c r="B11" s="16" t="s">
        <v>13</v>
      </c>
      <c r="C11" s="17" t="s">
        <v>12</v>
      </c>
      <c r="D11" s="18">
        <v>45756</v>
      </c>
      <c r="E11" s="19">
        <v>14986.12</v>
      </c>
      <c r="F11" s="20"/>
      <c r="G11" s="20"/>
      <c r="H11" s="19">
        <f t="shared" si="0"/>
        <v>14986.12</v>
      </c>
    </row>
    <row r="12" spans="1:10" x14ac:dyDescent="0.25">
      <c r="A12" s="38"/>
      <c r="B12" s="39" t="s">
        <v>13</v>
      </c>
      <c r="C12" s="40" t="s">
        <v>12</v>
      </c>
      <c r="D12" s="41">
        <v>45762</v>
      </c>
      <c r="E12" s="42">
        <v>3628</v>
      </c>
      <c r="F12" s="43"/>
      <c r="G12" s="43"/>
      <c r="H12" s="42">
        <f t="shared" si="0"/>
        <v>3628</v>
      </c>
    </row>
    <row r="13" spans="1:10" x14ac:dyDescent="0.25">
      <c r="A13" s="13">
        <v>8</v>
      </c>
      <c r="B13" s="16" t="s">
        <v>19</v>
      </c>
      <c r="C13" s="17" t="s">
        <v>12</v>
      </c>
      <c r="D13" s="18">
        <v>45714</v>
      </c>
      <c r="E13" s="19">
        <v>63072</v>
      </c>
      <c r="F13" s="21"/>
      <c r="G13" s="21"/>
      <c r="H13" s="19">
        <f t="shared" si="0"/>
        <v>63072</v>
      </c>
      <c r="I13" s="22"/>
      <c r="J13" s="22"/>
    </row>
    <row r="14" spans="1:10" x14ac:dyDescent="0.25">
      <c r="A14" s="13">
        <v>9</v>
      </c>
      <c r="B14" s="16" t="s">
        <v>89</v>
      </c>
      <c r="C14" s="17" t="s">
        <v>12</v>
      </c>
      <c r="D14" s="18">
        <v>45728</v>
      </c>
      <c r="E14" s="19">
        <v>51084</v>
      </c>
      <c r="F14" s="21"/>
      <c r="G14" s="21"/>
      <c r="H14" s="19">
        <f t="shared" si="0"/>
        <v>51084</v>
      </c>
      <c r="I14" s="22"/>
      <c r="J14" s="22"/>
    </row>
    <row r="15" spans="1:10" x14ac:dyDescent="0.25">
      <c r="A15" s="13">
        <v>10</v>
      </c>
      <c r="B15" s="16" t="s">
        <v>17</v>
      </c>
      <c r="C15" s="17" t="s">
        <v>12</v>
      </c>
      <c r="D15" s="18">
        <v>45740</v>
      </c>
      <c r="E15" s="19">
        <v>1143</v>
      </c>
      <c r="F15" s="21">
        <v>1143</v>
      </c>
      <c r="G15" s="21"/>
      <c r="H15" s="19">
        <f t="shared" si="0"/>
        <v>0</v>
      </c>
      <c r="I15" s="22"/>
      <c r="J15" s="22"/>
    </row>
    <row r="16" spans="1:10" x14ac:dyDescent="0.25">
      <c r="A16" s="13">
        <v>11</v>
      </c>
      <c r="B16" s="16" t="s">
        <v>17</v>
      </c>
      <c r="C16" s="17" t="s">
        <v>12</v>
      </c>
      <c r="D16" s="18">
        <v>45749</v>
      </c>
      <c r="E16" s="19">
        <v>3573</v>
      </c>
      <c r="F16" s="21"/>
      <c r="G16" s="21"/>
      <c r="H16" s="19">
        <f t="shared" si="0"/>
        <v>3573</v>
      </c>
      <c r="I16" s="22"/>
      <c r="J16" s="22"/>
    </row>
    <row r="17" spans="1:10" x14ac:dyDescent="0.25">
      <c r="A17" s="13">
        <v>12</v>
      </c>
      <c r="B17" s="16" t="s">
        <v>72</v>
      </c>
      <c r="C17" s="17" t="s">
        <v>12</v>
      </c>
      <c r="D17" s="18">
        <v>45747</v>
      </c>
      <c r="E17" s="19">
        <v>2160</v>
      </c>
      <c r="F17" s="21">
        <v>2160</v>
      </c>
      <c r="G17" s="21"/>
      <c r="H17" s="19">
        <f t="shared" si="0"/>
        <v>0</v>
      </c>
      <c r="I17" s="22"/>
      <c r="J17" s="22"/>
    </row>
    <row r="18" spans="1:10" x14ac:dyDescent="0.25">
      <c r="A18" s="13">
        <v>13</v>
      </c>
      <c r="B18" s="16" t="s">
        <v>72</v>
      </c>
      <c r="C18" s="17" t="s">
        <v>12</v>
      </c>
      <c r="D18" s="18">
        <v>45754</v>
      </c>
      <c r="E18" s="19">
        <v>12105.1</v>
      </c>
      <c r="F18" s="21"/>
      <c r="G18" s="21"/>
      <c r="H18" s="19">
        <f t="shared" si="0"/>
        <v>12105.1</v>
      </c>
      <c r="I18" s="22"/>
      <c r="J18" s="22"/>
    </row>
    <row r="19" spans="1:10" x14ac:dyDescent="0.25">
      <c r="A19" s="13">
        <v>14</v>
      </c>
      <c r="B19" s="16" t="s">
        <v>16</v>
      </c>
      <c r="C19" s="17" t="s">
        <v>12</v>
      </c>
      <c r="D19" s="18">
        <v>45747</v>
      </c>
      <c r="E19" s="19">
        <v>2868</v>
      </c>
      <c r="F19" s="21">
        <v>2868</v>
      </c>
      <c r="G19" s="21"/>
      <c r="H19" s="19">
        <f t="shared" si="0"/>
        <v>0</v>
      </c>
      <c r="I19" s="22"/>
      <c r="J19" s="22"/>
    </row>
    <row r="20" spans="1:10" x14ac:dyDescent="0.25">
      <c r="A20" s="13">
        <v>15</v>
      </c>
      <c r="B20" s="16" t="s">
        <v>16</v>
      </c>
      <c r="C20" s="17" t="s">
        <v>12</v>
      </c>
      <c r="D20" s="18">
        <v>45754</v>
      </c>
      <c r="E20" s="19">
        <v>12656</v>
      </c>
      <c r="F20" s="21"/>
      <c r="G20" s="21"/>
      <c r="H20" s="19">
        <f t="shared" si="0"/>
        <v>12656</v>
      </c>
      <c r="I20" s="22"/>
      <c r="J20" s="22"/>
    </row>
    <row r="21" spans="1:10" x14ac:dyDescent="0.25">
      <c r="A21" s="13">
        <v>16</v>
      </c>
      <c r="B21" s="16" t="s">
        <v>16</v>
      </c>
      <c r="C21" s="17" t="s">
        <v>12</v>
      </c>
      <c r="D21" s="18">
        <v>45761</v>
      </c>
      <c r="E21" s="19">
        <v>5697</v>
      </c>
      <c r="F21" s="21"/>
      <c r="G21" s="21"/>
      <c r="H21" s="19">
        <f t="shared" si="0"/>
        <v>5697</v>
      </c>
      <c r="I21" s="22"/>
      <c r="J21" s="22"/>
    </row>
    <row r="22" spans="1:10" x14ac:dyDescent="0.25">
      <c r="A22" s="13">
        <v>17</v>
      </c>
      <c r="B22" s="16" t="s">
        <v>15</v>
      </c>
      <c r="C22" s="17" t="s">
        <v>12</v>
      </c>
      <c r="D22" s="18">
        <v>45747</v>
      </c>
      <c r="E22" s="19">
        <v>2972</v>
      </c>
      <c r="F22" s="21">
        <v>2972</v>
      </c>
      <c r="G22" s="21"/>
      <c r="H22" s="19">
        <f t="shared" si="0"/>
        <v>0</v>
      </c>
      <c r="I22" s="22"/>
      <c r="J22" s="22"/>
    </row>
    <row r="23" spans="1:10" x14ac:dyDescent="0.25">
      <c r="A23" s="13">
        <v>18</v>
      </c>
      <c r="B23" s="16" t="s">
        <v>15</v>
      </c>
      <c r="C23" s="17" t="s">
        <v>12</v>
      </c>
      <c r="D23" s="18">
        <v>45754</v>
      </c>
      <c r="E23" s="19">
        <v>2211</v>
      </c>
      <c r="F23" s="21"/>
      <c r="G23" s="21"/>
      <c r="H23" s="19">
        <f t="shared" si="0"/>
        <v>2211</v>
      </c>
      <c r="I23" s="22"/>
      <c r="J23" s="22"/>
    </row>
    <row r="24" spans="1:10" x14ac:dyDescent="0.25">
      <c r="A24" s="13">
        <v>19</v>
      </c>
      <c r="B24" s="16" t="s">
        <v>15</v>
      </c>
      <c r="C24" s="17" t="s">
        <v>12</v>
      </c>
      <c r="D24" s="18">
        <v>45761</v>
      </c>
      <c r="E24" s="19">
        <v>3665</v>
      </c>
      <c r="F24" s="21"/>
      <c r="G24" s="21"/>
      <c r="H24" s="19">
        <f t="shared" si="0"/>
        <v>3665</v>
      </c>
      <c r="I24" s="22"/>
      <c r="J24" s="22"/>
    </row>
    <row r="25" spans="1:10" x14ac:dyDescent="0.25">
      <c r="A25" s="13">
        <v>20</v>
      </c>
      <c r="B25" s="16" t="s">
        <v>73</v>
      </c>
      <c r="C25" s="17" t="s">
        <v>12</v>
      </c>
      <c r="D25" s="18">
        <v>45754</v>
      </c>
      <c r="E25" s="19">
        <v>1865</v>
      </c>
      <c r="F25" s="21"/>
      <c r="G25" s="21"/>
      <c r="H25" s="19">
        <f t="shared" si="0"/>
        <v>1865</v>
      </c>
      <c r="I25" s="22"/>
      <c r="J25" s="22"/>
    </row>
    <row r="26" spans="1:10" x14ac:dyDescent="0.25">
      <c r="A26" s="13">
        <v>21</v>
      </c>
      <c r="B26" s="16" t="s">
        <v>73</v>
      </c>
      <c r="C26" s="17" t="s">
        <v>12</v>
      </c>
      <c r="D26" s="18">
        <v>45761</v>
      </c>
      <c r="E26" s="19">
        <v>2900</v>
      </c>
      <c r="F26" s="21"/>
      <c r="G26" s="21"/>
      <c r="H26" s="19">
        <f t="shared" si="0"/>
        <v>2900</v>
      </c>
      <c r="I26" s="22"/>
      <c r="J26" s="22"/>
    </row>
    <row r="27" spans="1:10" x14ac:dyDescent="0.25">
      <c r="A27" s="13">
        <v>22</v>
      </c>
      <c r="B27" s="16" t="s">
        <v>26</v>
      </c>
      <c r="C27" s="17" t="s">
        <v>12</v>
      </c>
      <c r="D27" s="18">
        <v>45747</v>
      </c>
      <c r="E27" s="19">
        <v>5987</v>
      </c>
      <c r="F27" s="21">
        <v>5987</v>
      </c>
      <c r="G27" s="21"/>
      <c r="H27" s="19">
        <f t="shared" si="0"/>
        <v>0</v>
      </c>
      <c r="I27" s="22"/>
      <c r="J27" s="22"/>
    </row>
    <row r="28" spans="1:10" x14ac:dyDescent="0.25">
      <c r="A28" s="13">
        <v>23</v>
      </c>
      <c r="B28" s="16" t="s">
        <v>24</v>
      </c>
      <c r="C28" s="17" t="s">
        <v>12</v>
      </c>
      <c r="D28" s="18">
        <v>45748</v>
      </c>
      <c r="E28" s="19">
        <v>28925</v>
      </c>
      <c r="F28" s="21">
        <v>28925</v>
      </c>
      <c r="G28" s="21"/>
      <c r="H28" s="19">
        <f t="shared" si="0"/>
        <v>0</v>
      </c>
      <c r="I28" s="22"/>
      <c r="J28" s="22"/>
    </row>
    <row r="29" spans="1:10" x14ac:dyDescent="0.25">
      <c r="A29" s="13">
        <v>24</v>
      </c>
      <c r="B29" s="16" t="s">
        <v>24</v>
      </c>
      <c r="C29" s="17" t="s">
        <v>12</v>
      </c>
      <c r="D29" s="18">
        <v>45755</v>
      </c>
      <c r="E29" s="19">
        <v>16932</v>
      </c>
      <c r="F29" s="21"/>
      <c r="G29" s="21"/>
      <c r="H29" s="19">
        <f t="shared" si="0"/>
        <v>16932</v>
      </c>
      <c r="I29" s="22"/>
      <c r="J29" s="22"/>
    </row>
    <row r="30" spans="1:10" x14ac:dyDescent="0.25">
      <c r="A30" s="13">
        <v>25</v>
      </c>
      <c r="B30" s="16" t="s">
        <v>91</v>
      </c>
      <c r="C30" s="17" t="s">
        <v>12</v>
      </c>
      <c r="D30" s="18">
        <v>45756</v>
      </c>
      <c r="E30" s="19">
        <v>7185</v>
      </c>
      <c r="F30" s="21"/>
      <c r="G30" s="21"/>
      <c r="H30" s="19">
        <f t="shared" si="0"/>
        <v>7185</v>
      </c>
      <c r="I30" s="22"/>
      <c r="J30" s="22"/>
    </row>
    <row r="31" spans="1:10" x14ac:dyDescent="0.25">
      <c r="A31" s="38"/>
      <c r="B31" s="39" t="s">
        <v>91</v>
      </c>
      <c r="C31" s="40" t="s">
        <v>12</v>
      </c>
      <c r="D31" s="41">
        <v>45764</v>
      </c>
      <c r="E31" s="42">
        <v>10984</v>
      </c>
      <c r="F31" s="45"/>
      <c r="G31" s="45"/>
      <c r="H31" s="42">
        <f t="shared" si="0"/>
        <v>10984</v>
      </c>
      <c r="I31" s="22"/>
      <c r="J31" s="22"/>
    </row>
    <row r="32" spans="1:10" x14ac:dyDescent="0.25">
      <c r="A32" s="13">
        <v>26</v>
      </c>
      <c r="B32" s="16" t="s">
        <v>44</v>
      </c>
      <c r="C32" s="17" t="s">
        <v>12</v>
      </c>
      <c r="D32" s="18">
        <v>45755</v>
      </c>
      <c r="E32" s="19">
        <v>8481.32</v>
      </c>
      <c r="F32" s="21"/>
      <c r="G32" s="21"/>
      <c r="H32" s="19">
        <f t="shared" si="0"/>
        <v>8481.32</v>
      </c>
      <c r="I32" s="22"/>
      <c r="J32" s="22"/>
    </row>
    <row r="33" spans="1:10" x14ac:dyDescent="0.25">
      <c r="A33" s="13">
        <v>27</v>
      </c>
      <c r="B33" s="16" t="s">
        <v>14</v>
      </c>
      <c r="C33" s="17" t="s">
        <v>12</v>
      </c>
      <c r="D33" s="18">
        <v>45747</v>
      </c>
      <c r="E33" s="19">
        <v>12858.2</v>
      </c>
      <c r="F33" s="21">
        <v>10000</v>
      </c>
      <c r="G33" s="21"/>
      <c r="H33" s="19">
        <f t="shared" si="0"/>
        <v>2858.2000000000007</v>
      </c>
      <c r="I33" s="22"/>
      <c r="J33" s="22"/>
    </row>
    <row r="34" spans="1:10" x14ac:dyDescent="0.25">
      <c r="A34" s="13">
        <v>28</v>
      </c>
      <c r="B34" s="16" t="s">
        <v>14</v>
      </c>
      <c r="C34" s="17" t="s">
        <v>12</v>
      </c>
      <c r="D34" s="18">
        <v>45761</v>
      </c>
      <c r="E34" s="19">
        <v>37663.32</v>
      </c>
      <c r="F34" s="21"/>
      <c r="G34" s="21"/>
      <c r="H34" s="19">
        <f t="shared" si="0"/>
        <v>37663.32</v>
      </c>
      <c r="I34" s="22"/>
      <c r="J34" s="22"/>
    </row>
    <row r="35" spans="1:10" x14ac:dyDescent="0.25">
      <c r="A35" s="13">
        <v>29</v>
      </c>
      <c r="B35" s="16" t="s">
        <v>27</v>
      </c>
      <c r="C35" s="17" t="s">
        <v>12</v>
      </c>
      <c r="D35" s="18">
        <v>45741</v>
      </c>
      <c r="E35" s="19">
        <v>19170</v>
      </c>
      <c r="F35" s="21">
        <v>15000</v>
      </c>
      <c r="G35" s="21"/>
      <c r="H35" s="19">
        <f t="shared" si="0"/>
        <v>4170</v>
      </c>
      <c r="I35" s="22"/>
      <c r="J35" s="22"/>
    </row>
    <row r="36" spans="1:10" x14ac:dyDescent="0.25">
      <c r="A36" s="13">
        <v>30</v>
      </c>
      <c r="B36" s="16" t="s">
        <v>27</v>
      </c>
      <c r="C36" s="17" t="s">
        <v>12</v>
      </c>
      <c r="D36" s="18">
        <v>45747</v>
      </c>
      <c r="E36" s="19">
        <v>24712</v>
      </c>
      <c r="F36" s="21"/>
      <c r="G36" s="21"/>
      <c r="H36" s="19">
        <f t="shared" si="0"/>
        <v>24712</v>
      </c>
      <c r="I36" s="22"/>
      <c r="J36" s="22"/>
    </row>
    <row r="37" spans="1:10" x14ac:dyDescent="0.25">
      <c r="A37" s="13">
        <v>31</v>
      </c>
      <c r="B37" s="16" t="s">
        <v>25</v>
      </c>
      <c r="C37" s="17" t="s">
        <v>12</v>
      </c>
      <c r="D37" s="18">
        <v>45755</v>
      </c>
      <c r="E37" s="19">
        <v>3239</v>
      </c>
      <c r="F37" s="21"/>
      <c r="G37" s="21"/>
      <c r="H37" s="19">
        <f t="shared" si="0"/>
        <v>3239</v>
      </c>
      <c r="I37" s="22"/>
      <c r="J37" s="22"/>
    </row>
    <row r="38" spans="1:10" x14ac:dyDescent="0.25">
      <c r="A38" s="13">
        <v>32</v>
      </c>
      <c r="B38" s="16" t="s">
        <v>99</v>
      </c>
      <c r="C38" s="17" t="s">
        <v>12</v>
      </c>
      <c r="D38" s="18">
        <v>45747</v>
      </c>
      <c r="E38" s="19">
        <v>3210</v>
      </c>
      <c r="F38" s="21"/>
      <c r="G38" s="21"/>
      <c r="H38" s="19">
        <f t="shared" si="0"/>
        <v>3210</v>
      </c>
      <c r="I38" s="22"/>
      <c r="J38" s="22"/>
    </row>
    <row r="39" spans="1:10" x14ac:dyDescent="0.25">
      <c r="A39" s="13">
        <v>33</v>
      </c>
      <c r="B39" s="16" t="s">
        <v>60</v>
      </c>
      <c r="C39" s="17" t="s">
        <v>12</v>
      </c>
      <c r="D39" s="18">
        <v>45747</v>
      </c>
      <c r="E39" s="19">
        <v>17010</v>
      </c>
      <c r="F39" s="21">
        <v>17010</v>
      </c>
      <c r="G39" s="21"/>
      <c r="H39" s="19">
        <f t="shared" si="0"/>
        <v>0</v>
      </c>
      <c r="I39" s="22"/>
      <c r="J39" s="22"/>
    </row>
    <row r="40" spans="1:10" x14ac:dyDescent="0.25">
      <c r="A40" s="38"/>
      <c r="B40" s="39" t="s">
        <v>60</v>
      </c>
      <c r="C40" s="40" t="s">
        <v>12</v>
      </c>
      <c r="D40" s="41">
        <v>45762</v>
      </c>
      <c r="E40" s="42">
        <v>19633</v>
      </c>
      <c r="F40" s="45"/>
      <c r="G40" s="45"/>
      <c r="H40" s="42">
        <f t="shared" si="0"/>
        <v>19633</v>
      </c>
      <c r="I40" s="22"/>
      <c r="J40" s="22"/>
    </row>
    <row r="41" spans="1:10" x14ac:dyDescent="0.25">
      <c r="A41" s="13">
        <v>34</v>
      </c>
      <c r="B41" s="16" t="s">
        <v>103</v>
      </c>
      <c r="C41" s="17" t="s">
        <v>12</v>
      </c>
      <c r="D41" s="18">
        <v>45761</v>
      </c>
      <c r="E41" s="19">
        <v>3272</v>
      </c>
      <c r="F41" s="21"/>
      <c r="G41" s="21"/>
      <c r="H41" s="19">
        <f t="shared" si="0"/>
        <v>3272</v>
      </c>
      <c r="I41" s="22"/>
      <c r="J41" s="22"/>
    </row>
    <row r="42" spans="1:10" x14ac:dyDescent="0.25">
      <c r="A42" s="13">
        <v>35</v>
      </c>
      <c r="B42" s="16" t="s">
        <v>30</v>
      </c>
      <c r="C42" s="17" t="s">
        <v>12</v>
      </c>
      <c r="D42" s="18">
        <v>45754</v>
      </c>
      <c r="E42" s="19">
        <v>17640</v>
      </c>
      <c r="F42" s="21"/>
      <c r="G42" s="21"/>
      <c r="H42" s="19">
        <f t="shared" si="0"/>
        <v>17640</v>
      </c>
      <c r="I42" s="22"/>
      <c r="J42" s="22"/>
    </row>
    <row r="43" spans="1:10" x14ac:dyDescent="0.25">
      <c r="A43" s="13">
        <v>36</v>
      </c>
      <c r="B43" s="16" t="s">
        <v>104</v>
      </c>
      <c r="C43" s="17" t="s">
        <v>12</v>
      </c>
      <c r="D43" s="18">
        <v>45754</v>
      </c>
      <c r="E43" s="19">
        <v>22546</v>
      </c>
      <c r="F43" s="21"/>
      <c r="G43" s="21"/>
      <c r="H43" s="19">
        <f t="shared" si="0"/>
        <v>22546</v>
      </c>
      <c r="I43" s="22"/>
      <c r="J43" s="22"/>
    </row>
    <row r="44" spans="1:10" x14ac:dyDescent="0.25">
      <c r="A44" s="13">
        <v>37</v>
      </c>
      <c r="B44" s="16" t="s">
        <v>28</v>
      </c>
      <c r="C44" s="17" t="s">
        <v>12</v>
      </c>
      <c r="D44" s="18">
        <v>45747</v>
      </c>
      <c r="E44" s="19">
        <v>8351</v>
      </c>
      <c r="F44" s="21"/>
      <c r="G44" s="21">
        <v>8351</v>
      </c>
      <c r="H44" s="19">
        <f t="shared" si="0"/>
        <v>0</v>
      </c>
      <c r="I44" s="22" t="s">
        <v>54</v>
      </c>
      <c r="J44" s="22"/>
    </row>
    <row r="45" spans="1:10" x14ac:dyDescent="0.25">
      <c r="A45" s="13">
        <v>38</v>
      </c>
      <c r="B45" s="16" t="s">
        <v>28</v>
      </c>
      <c r="C45" s="17" t="s">
        <v>12</v>
      </c>
      <c r="D45" s="18">
        <v>45761</v>
      </c>
      <c r="E45" s="19">
        <v>7933.5</v>
      </c>
      <c r="F45" s="21"/>
      <c r="G45" s="21"/>
      <c r="H45" s="19">
        <f t="shared" si="0"/>
        <v>7933.5</v>
      </c>
      <c r="I45" s="22"/>
      <c r="J45" s="22"/>
    </row>
    <row r="46" spans="1:10" x14ac:dyDescent="0.25">
      <c r="A46" s="13">
        <v>39</v>
      </c>
      <c r="B46" s="16" t="s">
        <v>47</v>
      </c>
      <c r="C46" s="17" t="s">
        <v>12</v>
      </c>
      <c r="D46" s="18">
        <v>45749</v>
      </c>
      <c r="E46" s="19">
        <v>10279</v>
      </c>
      <c r="F46" s="21">
        <v>10279</v>
      </c>
      <c r="G46" s="21"/>
      <c r="H46" s="19">
        <f t="shared" si="0"/>
        <v>0</v>
      </c>
      <c r="I46" s="22"/>
      <c r="J46" s="22"/>
    </row>
    <row r="47" spans="1:10" x14ac:dyDescent="0.25">
      <c r="A47" s="38"/>
      <c r="B47" s="39" t="s">
        <v>47</v>
      </c>
      <c r="C47" s="40" t="s">
        <v>12</v>
      </c>
      <c r="D47" s="41">
        <v>45763</v>
      </c>
      <c r="E47" s="42">
        <v>7645</v>
      </c>
      <c r="F47" s="45"/>
      <c r="G47" s="45"/>
      <c r="H47" s="42">
        <f t="shared" si="0"/>
        <v>7645</v>
      </c>
      <c r="I47" s="22"/>
      <c r="J47" s="22"/>
    </row>
    <row r="48" spans="1:10" x14ac:dyDescent="0.25">
      <c r="A48" s="13">
        <v>40</v>
      </c>
      <c r="B48" s="16" t="s">
        <v>105</v>
      </c>
      <c r="C48" s="17" t="s">
        <v>12</v>
      </c>
      <c r="D48" s="18">
        <v>45749</v>
      </c>
      <c r="E48" s="19">
        <v>2452</v>
      </c>
      <c r="F48" s="21">
        <v>2452</v>
      </c>
      <c r="G48" s="21"/>
      <c r="H48" s="19">
        <f t="shared" si="0"/>
        <v>0</v>
      </c>
      <c r="I48" s="22"/>
      <c r="J48" s="22"/>
    </row>
    <row r="49" spans="1:10" x14ac:dyDescent="0.25">
      <c r="A49" s="13">
        <v>41</v>
      </c>
      <c r="B49" s="16" t="s">
        <v>105</v>
      </c>
      <c r="C49" s="17" t="s">
        <v>12</v>
      </c>
      <c r="D49" s="18">
        <v>45756</v>
      </c>
      <c r="E49" s="19">
        <v>8292</v>
      </c>
      <c r="F49" s="21"/>
      <c r="G49" s="21"/>
      <c r="H49" s="19">
        <f t="shared" si="0"/>
        <v>8292</v>
      </c>
      <c r="I49" s="22"/>
      <c r="J49" s="22"/>
    </row>
    <row r="50" spans="1:10" x14ac:dyDescent="0.25">
      <c r="A50" s="38"/>
      <c r="B50" s="39" t="s">
        <v>105</v>
      </c>
      <c r="C50" s="40" t="s">
        <v>12</v>
      </c>
      <c r="D50" s="41">
        <v>45762</v>
      </c>
      <c r="E50" s="42">
        <v>6138</v>
      </c>
      <c r="F50" s="45"/>
      <c r="G50" s="45"/>
      <c r="H50" s="42">
        <f t="shared" si="0"/>
        <v>6138</v>
      </c>
      <c r="I50" s="22"/>
      <c r="J50" s="22"/>
    </row>
    <row r="51" spans="1:10" x14ac:dyDescent="0.25">
      <c r="A51" s="13">
        <v>42</v>
      </c>
      <c r="B51" s="16" t="s">
        <v>22</v>
      </c>
      <c r="C51" s="17" t="s">
        <v>12</v>
      </c>
      <c r="D51" s="18">
        <v>45749</v>
      </c>
      <c r="E51" s="19">
        <v>8868</v>
      </c>
      <c r="F51" s="21"/>
      <c r="G51" s="21">
        <v>8868</v>
      </c>
      <c r="H51" s="19">
        <f t="shared" si="0"/>
        <v>0</v>
      </c>
      <c r="I51" s="22" t="s">
        <v>110</v>
      </c>
      <c r="J51" s="22"/>
    </row>
    <row r="52" spans="1:10" x14ac:dyDescent="0.25">
      <c r="A52" s="13">
        <v>43</v>
      </c>
      <c r="B52" s="16" t="s">
        <v>22</v>
      </c>
      <c r="C52" s="17" t="s">
        <v>12</v>
      </c>
      <c r="D52" s="18">
        <v>45756</v>
      </c>
      <c r="E52" s="19">
        <v>1800</v>
      </c>
      <c r="F52" s="21"/>
      <c r="G52" s="21"/>
      <c r="H52" s="19">
        <f t="shared" si="0"/>
        <v>1800</v>
      </c>
      <c r="I52" s="22"/>
      <c r="J52" s="22"/>
    </row>
    <row r="53" spans="1:10" x14ac:dyDescent="0.25">
      <c r="A53" s="38"/>
      <c r="B53" s="39" t="s">
        <v>108</v>
      </c>
      <c r="C53" s="40" t="s">
        <v>12</v>
      </c>
      <c r="D53" s="41">
        <v>45763</v>
      </c>
      <c r="E53" s="42">
        <v>2110.3200000000002</v>
      </c>
      <c r="F53" s="45"/>
      <c r="G53" s="45"/>
      <c r="H53" s="42">
        <f t="shared" si="0"/>
        <v>2110.3200000000002</v>
      </c>
      <c r="I53" s="22"/>
      <c r="J53" s="22"/>
    </row>
    <row r="54" spans="1:10" x14ac:dyDescent="0.25">
      <c r="A54" s="38"/>
      <c r="B54" s="39" t="s">
        <v>109</v>
      </c>
      <c r="C54" s="40" t="s">
        <v>12</v>
      </c>
      <c r="D54" s="41">
        <v>45762</v>
      </c>
      <c r="E54" s="42">
        <v>17186.52</v>
      </c>
      <c r="F54" s="45"/>
      <c r="G54" s="45"/>
      <c r="H54" s="42">
        <f t="shared" si="0"/>
        <v>17186.52</v>
      </c>
      <c r="I54" s="22"/>
      <c r="J54" s="22"/>
    </row>
    <row r="55" spans="1:10" x14ac:dyDescent="0.25">
      <c r="A55" s="38"/>
      <c r="B55" s="39" t="s">
        <v>45</v>
      </c>
      <c r="C55" s="40" t="s">
        <v>12</v>
      </c>
      <c r="D55" s="41">
        <v>45763</v>
      </c>
      <c r="E55" s="42">
        <v>10796</v>
      </c>
      <c r="F55" s="45"/>
      <c r="G55" s="45"/>
      <c r="H55" s="42">
        <f t="shared" si="0"/>
        <v>10796</v>
      </c>
      <c r="I55" s="22"/>
      <c r="J55" s="22"/>
    </row>
    <row r="56" spans="1:10" x14ac:dyDescent="0.25">
      <c r="A56" s="13">
        <v>44</v>
      </c>
      <c r="B56" s="16" t="s">
        <v>31</v>
      </c>
      <c r="C56" s="17" t="s">
        <v>32</v>
      </c>
      <c r="D56" s="18">
        <v>45729</v>
      </c>
      <c r="E56" s="19">
        <v>11608</v>
      </c>
      <c r="F56" s="20"/>
      <c r="G56" s="20">
        <f>10000+1608</f>
        <v>11608</v>
      </c>
      <c r="H56" s="19">
        <f t="shared" si="0"/>
        <v>0</v>
      </c>
      <c r="I56" s="6" t="s">
        <v>54</v>
      </c>
    </row>
    <row r="57" spans="1:10" x14ac:dyDescent="0.25">
      <c r="A57" s="13">
        <v>45</v>
      </c>
      <c r="B57" s="16" t="s">
        <v>31</v>
      </c>
      <c r="C57" s="17" t="s">
        <v>32</v>
      </c>
      <c r="D57" s="18">
        <v>45750</v>
      </c>
      <c r="E57" s="19">
        <v>25047.8</v>
      </c>
      <c r="F57" s="20"/>
      <c r="G57" s="20"/>
      <c r="H57" s="19">
        <f t="shared" si="0"/>
        <v>25047.8</v>
      </c>
    </row>
    <row r="58" spans="1:10" x14ac:dyDescent="0.25">
      <c r="A58" s="38"/>
      <c r="B58" s="39" t="s">
        <v>31</v>
      </c>
      <c r="C58" s="40" t="s">
        <v>32</v>
      </c>
      <c r="D58" s="41">
        <v>45764</v>
      </c>
      <c r="E58" s="42">
        <v>26012</v>
      </c>
      <c r="F58" s="43"/>
      <c r="G58" s="43"/>
      <c r="H58" s="42">
        <f t="shared" si="0"/>
        <v>26012</v>
      </c>
    </row>
    <row r="59" spans="1:10" x14ac:dyDescent="0.25">
      <c r="A59" s="13">
        <v>46</v>
      </c>
      <c r="B59" s="24" t="s">
        <v>33</v>
      </c>
      <c r="C59" s="17" t="s">
        <v>32</v>
      </c>
      <c r="D59" s="18">
        <v>45736</v>
      </c>
      <c r="E59" s="19">
        <v>2375</v>
      </c>
      <c r="F59" s="20"/>
      <c r="G59" s="20"/>
      <c r="H59" s="19">
        <f t="shared" si="0"/>
        <v>2375</v>
      </c>
    </row>
    <row r="60" spans="1:10" x14ac:dyDescent="0.25">
      <c r="A60" s="13">
        <v>47</v>
      </c>
      <c r="B60" s="24" t="s">
        <v>33</v>
      </c>
      <c r="C60" s="17" t="s">
        <v>32</v>
      </c>
      <c r="D60" s="18">
        <v>45750</v>
      </c>
      <c r="E60" s="19">
        <v>2506</v>
      </c>
      <c r="F60" s="20">
        <v>2506</v>
      </c>
      <c r="G60" s="20"/>
      <c r="H60" s="19">
        <f t="shared" si="0"/>
        <v>0</v>
      </c>
    </row>
    <row r="61" spans="1:10" x14ac:dyDescent="0.25">
      <c r="A61" s="13">
        <v>48</v>
      </c>
      <c r="B61" s="24" t="s">
        <v>33</v>
      </c>
      <c r="C61" s="17" t="s">
        <v>32</v>
      </c>
      <c r="D61" s="18">
        <v>45757</v>
      </c>
      <c r="E61" s="19">
        <v>1468</v>
      </c>
      <c r="F61" s="20"/>
      <c r="G61" s="20"/>
      <c r="H61" s="19">
        <f t="shared" si="0"/>
        <v>1468</v>
      </c>
    </row>
    <row r="62" spans="1:10" x14ac:dyDescent="0.25">
      <c r="A62" s="38"/>
      <c r="B62" s="46" t="s">
        <v>33</v>
      </c>
      <c r="C62" s="40" t="s">
        <v>32</v>
      </c>
      <c r="D62" s="41">
        <v>45764</v>
      </c>
      <c r="E62" s="42">
        <v>4668</v>
      </c>
      <c r="F62" s="43"/>
      <c r="G62" s="43"/>
      <c r="H62" s="42">
        <f t="shared" si="0"/>
        <v>4668</v>
      </c>
    </row>
    <row r="63" spans="1:10" x14ac:dyDescent="0.25">
      <c r="A63" s="13">
        <v>49</v>
      </c>
      <c r="B63" s="24" t="s">
        <v>51</v>
      </c>
      <c r="C63" s="17" t="s">
        <v>32</v>
      </c>
      <c r="D63" s="18">
        <v>45750</v>
      </c>
      <c r="E63" s="19">
        <v>13226.6</v>
      </c>
      <c r="F63" s="20">
        <v>9976.6</v>
      </c>
      <c r="G63" s="20"/>
      <c r="H63" s="19">
        <f t="shared" si="0"/>
        <v>3250</v>
      </c>
      <c r="I63" s="25"/>
    </row>
    <row r="64" spans="1:10" x14ac:dyDescent="0.25">
      <c r="A64" s="38"/>
      <c r="B64" s="46" t="s">
        <v>51</v>
      </c>
      <c r="C64" s="40" t="s">
        <v>32</v>
      </c>
      <c r="D64" s="41">
        <v>45764</v>
      </c>
      <c r="E64" s="42">
        <v>19628.48</v>
      </c>
      <c r="F64" s="43"/>
      <c r="G64" s="43"/>
      <c r="H64" s="42">
        <f t="shared" si="0"/>
        <v>19628.48</v>
      </c>
      <c r="I64" s="25"/>
    </row>
    <row r="65" spans="1:9" x14ac:dyDescent="0.25">
      <c r="A65" s="13">
        <v>50</v>
      </c>
      <c r="B65" s="24" t="s">
        <v>48</v>
      </c>
      <c r="C65" s="17" t="s">
        <v>32</v>
      </c>
      <c r="D65" s="18">
        <v>45744</v>
      </c>
      <c r="E65" s="19">
        <v>3258</v>
      </c>
      <c r="F65" s="20">
        <v>3258</v>
      </c>
      <c r="G65" s="20"/>
      <c r="H65" s="19">
        <f t="shared" si="0"/>
        <v>0</v>
      </c>
      <c r="I65" s="25"/>
    </row>
    <row r="66" spans="1:9" x14ac:dyDescent="0.25">
      <c r="A66" s="13">
        <v>51</v>
      </c>
      <c r="B66" s="24" t="s">
        <v>48</v>
      </c>
      <c r="C66" s="17" t="s">
        <v>32</v>
      </c>
      <c r="D66" s="18">
        <v>45751</v>
      </c>
      <c r="E66" s="19">
        <v>2050</v>
      </c>
      <c r="F66" s="20">
        <v>2050</v>
      </c>
      <c r="G66" s="20"/>
      <c r="H66" s="19">
        <f t="shared" si="0"/>
        <v>0</v>
      </c>
      <c r="I66" s="25"/>
    </row>
    <row r="67" spans="1:9" x14ac:dyDescent="0.25">
      <c r="A67" s="13">
        <v>52</v>
      </c>
      <c r="B67" s="24" t="s">
        <v>48</v>
      </c>
      <c r="C67" s="17" t="s">
        <v>32</v>
      </c>
      <c r="D67" s="18">
        <v>45757</v>
      </c>
      <c r="E67" s="19">
        <v>6571</v>
      </c>
      <c r="F67" s="20"/>
      <c r="G67" s="20"/>
      <c r="H67" s="19">
        <f t="shared" si="0"/>
        <v>6571</v>
      </c>
      <c r="I67" s="25"/>
    </row>
    <row r="68" spans="1:9" x14ac:dyDescent="0.25">
      <c r="A68" s="13">
        <v>53</v>
      </c>
      <c r="B68" s="24" t="s">
        <v>94</v>
      </c>
      <c r="C68" s="17" t="s">
        <v>32</v>
      </c>
      <c r="D68" s="18">
        <v>45751</v>
      </c>
      <c r="E68" s="19">
        <v>4845</v>
      </c>
      <c r="F68" s="20">
        <v>4845</v>
      </c>
      <c r="G68" s="20"/>
      <c r="H68" s="19">
        <f t="shared" si="0"/>
        <v>0</v>
      </c>
      <c r="I68" s="25"/>
    </row>
    <row r="69" spans="1:9" x14ac:dyDescent="0.25">
      <c r="A69" s="13">
        <v>54</v>
      </c>
      <c r="B69" s="24" t="s">
        <v>94</v>
      </c>
      <c r="C69" s="17" t="s">
        <v>32</v>
      </c>
      <c r="D69" s="18">
        <v>45758</v>
      </c>
      <c r="E69" s="19">
        <v>5765</v>
      </c>
      <c r="F69" s="20"/>
      <c r="G69" s="20"/>
      <c r="H69" s="19">
        <f t="shared" si="0"/>
        <v>5765</v>
      </c>
      <c r="I69" s="25"/>
    </row>
    <row r="70" spans="1:9" x14ac:dyDescent="0.25">
      <c r="A70" s="38"/>
      <c r="B70" s="46" t="s">
        <v>94</v>
      </c>
      <c r="C70" s="40" t="s">
        <v>32</v>
      </c>
      <c r="D70" s="41">
        <v>45765</v>
      </c>
      <c r="E70" s="42">
        <v>8900</v>
      </c>
      <c r="F70" s="43"/>
      <c r="G70" s="43"/>
      <c r="H70" s="42">
        <f t="shared" si="0"/>
        <v>8900</v>
      </c>
      <c r="I70" s="25"/>
    </row>
    <row r="71" spans="1:9" x14ac:dyDescent="0.25">
      <c r="A71" s="13">
        <v>55</v>
      </c>
      <c r="B71" s="24" t="s">
        <v>50</v>
      </c>
      <c r="C71" s="17" t="s">
        <v>32</v>
      </c>
      <c r="D71" s="18">
        <v>45750</v>
      </c>
      <c r="E71" s="19">
        <v>7726.5</v>
      </c>
      <c r="F71" s="20">
        <v>7726.5</v>
      </c>
      <c r="G71" s="20"/>
      <c r="H71" s="19">
        <f t="shared" si="0"/>
        <v>0</v>
      </c>
      <c r="I71" s="25"/>
    </row>
    <row r="72" spans="1:9" x14ac:dyDescent="0.25">
      <c r="A72" s="13">
        <v>56</v>
      </c>
      <c r="B72" s="24" t="s">
        <v>50</v>
      </c>
      <c r="C72" s="17" t="s">
        <v>32</v>
      </c>
      <c r="D72" s="18">
        <v>45757</v>
      </c>
      <c r="E72" s="19">
        <v>25434.5</v>
      </c>
      <c r="F72" s="20"/>
      <c r="G72" s="20"/>
      <c r="H72" s="19">
        <f t="shared" si="0"/>
        <v>25434.5</v>
      </c>
      <c r="I72" s="25"/>
    </row>
    <row r="73" spans="1:9" x14ac:dyDescent="0.25">
      <c r="A73" s="13">
        <v>57</v>
      </c>
      <c r="B73" s="24" t="s">
        <v>95</v>
      </c>
      <c r="C73" s="17" t="s">
        <v>32</v>
      </c>
      <c r="D73" s="18">
        <v>45736</v>
      </c>
      <c r="E73" s="19">
        <v>3082</v>
      </c>
      <c r="F73" s="20">
        <v>3082</v>
      </c>
      <c r="G73" s="20"/>
      <c r="H73" s="19">
        <f t="shared" si="0"/>
        <v>0</v>
      </c>
      <c r="I73" s="25"/>
    </row>
    <row r="74" spans="1:9" x14ac:dyDescent="0.25">
      <c r="A74" s="13">
        <v>58</v>
      </c>
      <c r="B74" s="24" t="s">
        <v>95</v>
      </c>
      <c r="C74" s="17" t="s">
        <v>32</v>
      </c>
      <c r="D74" s="18">
        <v>45743</v>
      </c>
      <c r="E74" s="19">
        <v>4439.5</v>
      </c>
      <c r="F74" s="20">
        <v>1039.5</v>
      </c>
      <c r="G74" s="20"/>
      <c r="H74" s="19">
        <f t="shared" si="0"/>
        <v>3400</v>
      </c>
      <c r="I74" s="25"/>
    </row>
    <row r="75" spans="1:9" x14ac:dyDescent="0.25">
      <c r="A75" s="13">
        <v>59</v>
      </c>
      <c r="B75" s="24" t="s">
        <v>95</v>
      </c>
      <c r="C75" s="17" t="s">
        <v>32</v>
      </c>
      <c r="D75" s="18">
        <v>45757</v>
      </c>
      <c r="E75" s="19">
        <v>5193.6000000000004</v>
      </c>
      <c r="F75" s="20"/>
      <c r="G75" s="20"/>
      <c r="H75" s="19">
        <f t="shared" si="0"/>
        <v>5193.6000000000004</v>
      </c>
      <c r="I75" s="25"/>
    </row>
    <row r="76" spans="1:9" x14ac:dyDescent="0.25">
      <c r="A76" s="38"/>
      <c r="B76" s="46" t="s">
        <v>95</v>
      </c>
      <c r="C76" s="40" t="s">
        <v>32</v>
      </c>
      <c r="D76" s="41">
        <v>45764</v>
      </c>
      <c r="E76" s="42">
        <v>2885.32</v>
      </c>
      <c r="F76" s="43"/>
      <c r="G76" s="43"/>
      <c r="H76" s="42">
        <f t="shared" si="0"/>
        <v>2885.32</v>
      </c>
      <c r="I76" s="25"/>
    </row>
    <row r="77" spans="1:9" x14ac:dyDescent="0.25">
      <c r="A77" s="13">
        <v>60</v>
      </c>
      <c r="B77" s="24" t="s">
        <v>96</v>
      </c>
      <c r="C77" s="17" t="s">
        <v>32</v>
      </c>
      <c r="D77" s="18">
        <v>45750</v>
      </c>
      <c r="E77" s="19">
        <v>32235</v>
      </c>
      <c r="F77" s="20">
        <v>15000</v>
      </c>
      <c r="G77" s="20"/>
      <c r="H77" s="19">
        <f t="shared" si="0"/>
        <v>17235</v>
      </c>
      <c r="I77" s="25"/>
    </row>
    <row r="78" spans="1:9" x14ac:dyDescent="0.25">
      <c r="A78" s="13">
        <v>61</v>
      </c>
      <c r="B78" s="24" t="s">
        <v>36</v>
      </c>
      <c r="C78" s="17" t="s">
        <v>32</v>
      </c>
      <c r="D78" s="18">
        <v>45750</v>
      </c>
      <c r="E78" s="19">
        <v>3238</v>
      </c>
      <c r="F78" s="20">
        <v>3238</v>
      </c>
      <c r="G78" s="20"/>
      <c r="H78" s="19">
        <f t="shared" si="0"/>
        <v>0</v>
      </c>
      <c r="I78" s="25"/>
    </row>
    <row r="79" spans="1:9" x14ac:dyDescent="0.25">
      <c r="A79" s="38"/>
      <c r="B79" s="46" t="s">
        <v>36</v>
      </c>
      <c r="C79" s="40" t="s">
        <v>32</v>
      </c>
      <c r="D79" s="41">
        <v>45764</v>
      </c>
      <c r="E79" s="42">
        <v>7282</v>
      </c>
      <c r="F79" s="43"/>
      <c r="G79" s="43"/>
      <c r="H79" s="42">
        <f t="shared" si="0"/>
        <v>7282</v>
      </c>
      <c r="I79" s="25"/>
    </row>
    <row r="80" spans="1:9" x14ac:dyDescent="0.25">
      <c r="A80" s="13">
        <v>62</v>
      </c>
      <c r="B80" s="24" t="s">
        <v>49</v>
      </c>
      <c r="C80" s="17" t="s">
        <v>32</v>
      </c>
      <c r="D80" s="18">
        <v>45757</v>
      </c>
      <c r="E80" s="19">
        <v>13908</v>
      </c>
      <c r="F80" s="20"/>
      <c r="G80" s="20"/>
      <c r="H80" s="19">
        <f t="shared" si="0"/>
        <v>13908</v>
      </c>
      <c r="I80" s="25"/>
    </row>
    <row r="81" spans="1:9" x14ac:dyDescent="0.25">
      <c r="A81" s="38"/>
      <c r="B81" s="46" t="s">
        <v>49</v>
      </c>
      <c r="C81" s="40" t="s">
        <v>32</v>
      </c>
      <c r="D81" s="41">
        <v>45764</v>
      </c>
      <c r="E81" s="42">
        <v>6040</v>
      </c>
      <c r="F81" s="43"/>
      <c r="G81" s="43"/>
      <c r="H81" s="42">
        <f t="shared" si="0"/>
        <v>6040</v>
      </c>
      <c r="I81" s="25"/>
    </row>
    <row r="82" spans="1:9" x14ac:dyDescent="0.25">
      <c r="A82" s="13">
        <v>63</v>
      </c>
      <c r="B82" s="24" t="s">
        <v>80</v>
      </c>
      <c r="C82" s="17" t="s">
        <v>32</v>
      </c>
      <c r="D82" s="18">
        <v>45744</v>
      </c>
      <c r="E82" s="19">
        <v>5586</v>
      </c>
      <c r="F82" s="20">
        <v>5586</v>
      </c>
      <c r="G82" s="20"/>
      <c r="H82" s="19">
        <f t="shared" si="0"/>
        <v>0</v>
      </c>
      <c r="I82" s="25"/>
    </row>
    <row r="83" spans="1:9" x14ac:dyDescent="0.25">
      <c r="A83" s="13">
        <v>64</v>
      </c>
      <c r="B83" s="24" t="s">
        <v>106</v>
      </c>
      <c r="C83" s="17" t="s">
        <v>32</v>
      </c>
      <c r="D83" s="18">
        <v>45757</v>
      </c>
      <c r="E83" s="19">
        <v>5610</v>
      </c>
      <c r="F83" s="20"/>
      <c r="G83" s="20"/>
      <c r="H83" s="19">
        <f t="shared" si="0"/>
        <v>5610</v>
      </c>
      <c r="I83" s="25"/>
    </row>
    <row r="84" spans="1:9" x14ac:dyDescent="0.25">
      <c r="A84" s="13"/>
      <c r="B84" s="26"/>
      <c r="C84" s="27"/>
      <c r="D84" s="27" t="s">
        <v>37</v>
      </c>
      <c r="E84" s="28">
        <f>SUM(E4:E83)</f>
        <v>928333.2</v>
      </c>
      <c r="F84" s="29">
        <f>SUM(F4:F83)</f>
        <v>178473.60000000001</v>
      </c>
      <c r="G84" s="29">
        <f>SUM(G4:G83)</f>
        <v>28827</v>
      </c>
      <c r="H84" s="19">
        <f>SUM(H4:H83)</f>
        <v>721032.6</v>
      </c>
    </row>
    <row r="85" spans="1:9" x14ac:dyDescent="0.25">
      <c r="A85" s="30"/>
      <c r="B85" s="31"/>
      <c r="C85" s="8"/>
      <c r="D85" s="8"/>
      <c r="E85" s="32"/>
      <c r="F85" s="33"/>
      <c r="G85" s="33"/>
      <c r="H85" s="25"/>
    </row>
    <row r="86" spans="1:9" x14ac:dyDescent="0.25">
      <c r="B86" s="34" t="s">
        <v>38</v>
      </c>
      <c r="C86" s="2"/>
      <c r="D86" s="2" t="s">
        <v>39</v>
      </c>
      <c r="E86" s="2"/>
      <c r="F86" s="35" t="s">
        <v>40</v>
      </c>
      <c r="G86" s="35"/>
    </row>
    <row r="87" spans="1:9" x14ac:dyDescent="0.25">
      <c r="B87" s="31" t="s">
        <v>41</v>
      </c>
      <c r="C87" s="2"/>
      <c r="D87" s="8" t="s">
        <v>78</v>
      </c>
      <c r="E87" s="2"/>
      <c r="F87" s="35" t="s">
        <v>42</v>
      </c>
      <c r="G87" s="35"/>
    </row>
    <row r="89" spans="1:9" x14ac:dyDescent="0.25">
      <c r="B89" s="1"/>
      <c r="F89" s="6"/>
      <c r="G89" s="6"/>
    </row>
    <row r="90" spans="1:9" x14ac:dyDescent="0.25">
      <c r="A90" s="6"/>
      <c r="B90" s="1"/>
      <c r="F90" s="6"/>
      <c r="G90" s="6"/>
    </row>
  </sheetData>
  <autoFilter ref="A1:H84"/>
  <pageMargins left="0" right="0" top="0.74803149606299213" bottom="0" header="0.31496062992125984" footer="0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opLeftCell="A25" workbookViewId="0">
      <selection activeCell="F63" sqref="F63:G63"/>
    </sheetView>
  </sheetViews>
  <sheetFormatPr defaultColWidth="8.85546875" defaultRowHeight="15" x14ac:dyDescent="0.25"/>
  <cols>
    <col min="1" max="1" width="4.140625" style="1" customWidth="1"/>
    <col min="2" max="2" width="25.7109375" style="6" customWidth="1"/>
    <col min="3" max="3" width="9.140625" style="36" customWidth="1"/>
    <col min="4" max="4" width="12.42578125" style="36" customWidth="1"/>
    <col min="5" max="5" width="13.5703125" style="36" bestFit="1" customWidth="1"/>
    <col min="6" max="6" width="20.7109375" style="37" bestFit="1" customWidth="1"/>
    <col min="7" max="7" width="13.42578125" style="37" bestFit="1" customWidth="1"/>
    <col min="8" max="8" width="14.5703125" style="6" bestFit="1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45752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111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45727</v>
      </c>
      <c r="E4" s="19">
        <v>29265.5</v>
      </c>
      <c r="F4" s="20"/>
      <c r="G4" s="20"/>
      <c r="H4" s="19">
        <f>E4-F4-G4</f>
        <v>29265.5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45748</v>
      </c>
      <c r="E5" s="19">
        <v>11850</v>
      </c>
      <c r="F5" s="20">
        <v>7970</v>
      </c>
      <c r="G5" s="20">
        <v>3880</v>
      </c>
      <c r="H5" s="19">
        <f t="shared" ref="H5:H62" si="0">E5-F5-G5</f>
        <v>0</v>
      </c>
      <c r="I5" s="6" t="s">
        <v>112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45755</v>
      </c>
      <c r="E6" s="19">
        <v>21695.4</v>
      </c>
      <c r="F6" s="20"/>
      <c r="G6" s="20"/>
      <c r="H6" s="19">
        <f t="shared" si="0"/>
        <v>21695.4</v>
      </c>
    </row>
    <row r="7" spans="1:10" x14ac:dyDescent="0.25">
      <c r="A7" s="13">
        <v>4</v>
      </c>
      <c r="B7" s="16" t="s">
        <v>11</v>
      </c>
      <c r="C7" s="17" t="s">
        <v>12</v>
      </c>
      <c r="D7" s="18">
        <v>45762</v>
      </c>
      <c r="E7" s="19">
        <v>25491.599999999999</v>
      </c>
      <c r="F7" s="20"/>
      <c r="G7" s="20"/>
      <c r="H7" s="19">
        <f t="shared" si="0"/>
        <v>25491.599999999999</v>
      </c>
    </row>
    <row r="8" spans="1:10" x14ac:dyDescent="0.25">
      <c r="A8" s="13">
        <v>5</v>
      </c>
      <c r="B8" s="16" t="s">
        <v>13</v>
      </c>
      <c r="C8" s="17" t="s">
        <v>12</v>
      </c>
      <c r="D8" s="18">
        <v>45735</v>
      </c>
      <c r="E8" s="19">
        <v>4000</v>
      </c>
      <c r="F8" s="20">
        <v>4000</v>
      </c>
      <c r="G8" s="20"/>
      <c r="H8" s="19">
        <f t="shared" si="0"/>
        <v>0</v>
      </c>
    </row>
    <row r="9" spans="1:10" x14ac:dyDescent="0.25">
      <c r="A9" s="13">
        <v>6</v>
      </c>
      <c r="B9" s="16" t="s">
        <v>13</v>
      </c>
      <c r="C9" s="17" t="s">
        <v>12</v>
      </c>
      <c r="D9" s="18">
        <v>45749</v>
      </c>
      <c r="E9" s="19">
        <v>16187</v>
      </c>
      <c r="F9" s="20">
        <v>6187</v>
      </c>
      <c r="G9" s="20"/>
      <c r="H9" s="19">
        <f t="shared" si="0"/>
        <v>10000</v>
      </c>
    </row>
    <row r="10" spans="1:10" x14ac:dyDescent="0.25">
      <c r="A10" s="13">
        <v>7</v>
      </c>
      <c r="B10" s="16" t="s">
        <v>13</v>
      </c>
      <c r="C10" s="17" t="s">
        <v>12</v>
      </c>
      <c r="D10" s="18">
        <v>45756</v>
      </c>
      <c r="E10" s="19">
        <v>14986.12</v>
      </c>
      <c r="F10" s="20"/>
      <c r="G10" s="20"/>
      <c r="H10" s="19">
        <f t="shared" si="0"/>
        <v>14986.12</v>
      </c>
    </row>
    <row r="11" spans="1:10" x14ac:dyDescent="0.25">
      <c r="A11" s="13">
        <v>8</v>
      </c>
      <c r="B11" s="16" t="s">
        <v>13</v>
      </c>
      <c r="C11" s="17" t="s">
        <v>12</v>
      </c>
      <c r="D11" s="18">
        <v>45762</v>
      </c>
      <c r="E11" s="19">
        <v>3628</v>
      </c>
      <c r="F11" s="20"/>
      <c r="G11" s="20"/>
      <c r="H11" s="19">
        <f t="shared" si="0"/>
        <v>3628</v>
      </c>
    </row>
    <row r="12" spans="1:10" x14ac:dyDescent="0.25">
      <c r="A12" s="13">
        <v>9</v>
      </c>
      <c r="B12" s="16" t="s">
        <v>19</v>
      </c>
      <c r="C12" s="17" t="s">
        <v>12</v>
      </c>
      <c r="D12" s="18">
        <v>45714</v>
      </c>
      <c r="E12" s="19">
        <v>63072</v>
      </c>
      <c r="F12" s="21"/>
      <c r="G12" s="21"/>
      <c r="H12" s="19">
        <f t="shared" si="0"/>
        <v>63072</v>
      </c>
      <c r="I12" s="22"/>
      <c r="J12" s="22"/>
    </row>
    <row r="13" spans="1:10" x14ac:dyDescent="0.25">
      <c r="A13" s="13">
        <v>10</v>
      </c>
      <c r="B13" s="16" t="s">
        <v>89</v>
      </c>
      <c r="C13" s="17" t="s">
        <v>12</v>
      </c>
      <c r="D13" s="18">
        <v>45728</v>
      </c>
      <c r="E13" s="19">
        <v>51084</v>
      </c>
      <c r="F13" s="21"/>
      <c r="G13" s="21"/>
      <c r="H13" s="19">
        <f t="shared" si="0"/>
        <v>51084</v>
      </c>
      <c r="I13" s="22"/>
      <c r="J13" s="22"/>
    </row>
    <row r="14" spans="1:10" x14ac:dyDescent="0.25">
      <c r="A14" s="13">
        <v>11</v>
      </c>
      <c r="B14" s="16" t="s">
        <v>17</v>
      </c>
      <c r="C14" s="17" t="s">
        <v>12</v>
      </c>
      <c r="D14" s="18">
        <v>45749</v>
      </c>
      <c r="E14" s="19">
        <v>3573</v>
      </c>
      <c r="F14" s="21">
        <v>2000</v>
      </c>
      <c r="G14" s="21"/>
      <c r="H14" s="19">
        <f t="shared" si="0"/>
        <v>1573</v>
      </c>
      <c r="I14" s="22"/>
      <c r="J14" s="22"/>
    </row>
    <row r="15" spans="1:10" x14ac:dyDescent="0.25">
      <c r="A15" s="13">
        <v>12</v>
      </c>
      <c r="B15" s="16" t="s">
        <v>72</v>
      </c>
      <c r="C15" s="17" t="s">
        <v>12</v>
      </c>
      <c r="D15" s="18">
        <v>45754</v>
      </c>
      <c r="E15" s="19">
        <v>12105.1</v>
      </c>
      <c r="F15" s="21">
        <v>12105.1</v>
      </c>
      <c r="G15" s="21"/>
      <c r="H15" s="19">
        <f t="shared" si="0"/>
        <v>0</v>
      </c>
      <c r="I15" s="22"/>
      <c r="J15" s="22"/>
    </row>
    <row r="16" spans="1:10" x14ac:dyDescent="0.25">
      <c r="A16" s="13">
        <v>13</v>
      </c>
      <c r="B16" s="16" t="s">
        <v>16</v>
      </c>
      <c r="C16" s="17" t="s">
        <v>12</v>
      </c>
      <c r="D16" s="18">
        <v>45754</v>
      </c>
      <c r="E16" s="19">
        <v>12656</v>
      </c>
      <c r="F16" s="21">
        <v>12656</v>
      </c>
      <c r="G16" s="21"/>
      <c r="H16" s="19">
        <f t="shared" si="0"/>
        <v>0</v>
      </c>
      <c r="I16" s="22"/>
      <c r="J16" s="22"/>
    </row>
    <row r="17" spans="1:10" x14ac:dyDescent="0.25">
      <c r="A17" s="13">
        <v>14</v>
      </c>
      <c r="B17" s="16" t="s">
        <v>16</v>
      </c>
      <c r="C17" s="17" t="s">
        <v>12</v>
      </c>
      <c r="D17" s="18">
        <v>45761</v>
      </c>
      <c r="E17" s="19">
        <v>5697</v>
      </c>
      <c r="F17" s="21"/>
      <c r="G17" s="21"/>
      <c r="H17" s="19">
        <f t="shared" si="0"/>
        <v>5697</v>
      </c>
      <c r="I17" s="22"/>
      <c r="J17" s="22"/>
    </row>
    <row r="18" spans="1:10" x14ac:dyDescent="0.25">
      <c r="A18" s="13">
        <v>15</v>
      </c>
      <c r="B18" s="16" t="s">
        <v>15</v>
      </c>
      <c r="C18" s="17" t="s">
        <v>12</v>
      </c>
      <c r="D18" s="18">
        <v>45754</v>
      </c>
      <c r="E18" s="19">
        <v>2211</v>
      </c>
      <c r="F18" s="21">
        <v>2211</v>
      </c>
      <c r="G18" s="21"/>
      <c r="H18" s="19">
        <f t="shared" si="0"/>
        <v>0</v>
      </c>
      <c r="I18" s="22"/>
      <c r="J18" s="22"/>
    </row>
    <row r="19" spans="1:10" x14ac:dyDescent="0.25">
      <c r="A19" s="13">
        <v>16</v>
      </c>
      <c r="B19" s="16" t="s">
        <v>15</v>
      </c>
      <c r="C19" s="17" t="s">
        <v>12</v>
      </c>
      <c r="D19" s="18">
        <v>45761</v>
      </c>
      <c r="E19" s="19">
        <v>3665</v>
      </c>
      <c r="F19" s="21"/>
      <c r="G19" s="21"/>
      <c r="H19" s="19">
        <f t="shared" si="0"/>
        <v>3665</v>
      </c>
      <c r="I19" s="22"/>
      <c r="J19" s="22"/>
    </row>
    <row r="20" spans="1:10" x14ac:dyDescent="0.25">
      <c r="A20" s="13">
        <v>17</v>
      </c>
      <c r="B20" s="16" t="s">
        <v>73</v>
      </c>
      <c r="C20" s="17" t="s">
        <v>12</v>
      </c>
      <c r="D20" s="18">
        <v>45754</v>
      </c>
      <c r="E20" s="19">
        <v>1865</v>
      </c>
      <c r="F20" s="21">
        <v>1865</v>
      </c>
      <c r="G20" s="21"/>
      <c r="H20" s="19">
        <f t="shared" si="0"/>
        <v>0</v>
      </c>
      <c r="I20" s="22"/>
      <c r="J20" s="22"/>
    </row>
    <row r="21" spans="1:10" x14ac:dyDescent="0.25">
      <c r="A21" s="13">
        <v>18</v>
      </c>
      <c r="B21" s="16" t="s">
        <v>73</v>
      </c>
      <c r="C21" s="17" t="s">
        <v>12</v>
      </c>
      <c r="D21" s="18">
        <v>45761</v>
      </c>
      <c r="E21" s="19">
        <v>2900</v>
      </c>
      <c r="F21" s="21"/>
      <c r="G21" s="21"/>
      <c r="H21" s="19">
        <f t="shared" si="0"/>
        <v>2900</v>
      </c>
      <c r="I21" s="22"/>
      <c r="J21" s="22"/>
    </row>
    <row r="22" spans="1:10" x14ac:dyDescent="0.25">
      <c r="A22" s="13">
        <v>19</v>
      </c>
      <c r="B22" s="16" t="s">
        <v>24</v>
      </c>
      <c r="C22" s="17" t="s">
        <v>12</v>
      </c>
      <c r="D22" s="18">
        <v>45755</v>
      </c>
      <c r="E22" s="19">
        <v>16932</v>
      </c>
      <c r="F22" s="21">
        <v>16932</v>
      </c>
      <c r="G22" s="21"/>
      <c r="H22" s="19">
        <f t="shared" si="0"/>
        <v>0</v>
      </c>
      <c r="I22" s="22"/>
      <c r="J22" s="22"/>
    </row>
    <row r="23" spans="1:10" x14ac:dyDescent="0.25">
      <c r="A23" s="13">
        <v>20</v>
      </c>
      <c r="B23" s="16" t="s">
        <v>91</v>
      </c>
      <c r="C23" s="17" t="s">
        <v>12</v>
      </c>
      <c r="D23" s="18">
        <v>45756</v>
      </c>
      <c r="E23" s="19">
        <v>7185</v>
      </c>
      <c r="F23" s="21">
        <v>7185</v>
      </c>
      <c r="G23" s="21"/>
      <c r="H23" s="19">
        <f t="shared" si="0"/>
        <v>0</v>
      </c>
      <c r="I23" s="22"/>
      <c r="J23" s="22"/>
    </row>
    <row r="24" spans="1:10" x14ac:dyDescent="0.25">
      <c r="A24" s="13">
        <v>21</v>
      </c>
      <c r="B24" s="16" t="s">
        <v>91</v>
      </c>
      <c r="C24" s="17" t="s">
        <v>12</v>
      </c>
      <c r="D24" s="18">
        <v>45764</v>
      </c>
      <c r="E24" s="19">
        <v>10984</v>
      </c>
      <c r="F24" s="21"/>
      <c r="G24" s="21"/>
      <c r="H24" s="19">
        <f t="shared" si="0"/>
        <v>10984</v>
      </c>
      <c r="I24" s="22"/>
      <c r="J24" s="22"/>
    </row>
    <row r="25" spans="1:10" x14ac:dyDescent="0.25">
      <c r="A25" s="13">
        <v>22</v>
      </c>
      <c r="B25" s="16" t="s">
        <v>44</v>
      </c>
      <c r="C25" s="17" t="s">
        <v>12</v>
      </c>
      <c r="D25" s="18">
        <v>45755</v>
      </c>
      <c r="E25" s="19">
        <v>8481.32</v>
      </c>
      <c r="F25" s="21">
        <v>8481.32</v>
      </c>
      <c r="G25" s="21"/>
      <c r="H25" s="19">
        <f t="shared" si="0"/>
        <v>0</v>
      </c>
      <c r="I25" s="22"/>
      <c r="J25" s="22"/>
    </row>
    <row r="26" spans="1:10" x14ac:dyDescent="0.25">
      <c r="A26" s="13">
        <v>23</v>
      </c>
      <c r="B26" s="16" t="s">
        <v>14</v>
      </c>
      <c r="C26" s="17" t="s">
        <v>12</v>
      </c>
      <c r="D26" s="18">
        <v>45747</v>
      </c>
      <c r="E26" s="19">
        <v>2858.2000000000007</v>
      </c>
      <c r="F26" s="21">
        <v>2858.2</v>
      </c>
      <c r="G26" s="21"/>
      <c r="H26" s="19">
        <f t="shared" si="0"/>
        <v>9.0949470177292824E-13</v>
      </c>
      <c r="I26" s="22"/>
      <c r="J26" s="22"/>
    </row>
    <row r="27" spans="1:10" x14ac:dyDescent="0.25">
      <c r="A27" s="13">
        <v>24</v>
      </c>
      <c r="B27" s="16" t="s">
        <v>14</v>
      </c>
      <c r="C27" s="17" t="s">
        <v>12</v>
      </c>
      <c r="D27" s="18">
        <v>45761</v>
      </c>
      <c r="E27" s="19">
        <v>37663.32</v>
      </c>
      <c r="F27" s="21"/>
      <c r="G27" s="21"/>
      <c r="H27" s="19">
        <f t="shared" si="0"/>
        <v>37663.32</v>
      </c>
      <c r="I27" s="22"/>
      <c r="J27" s="22"/>
    </row>
    <row r="28" spans="1:10" x14ac:dyDescent="0.25">
      <c r="A28" s="13">
        <v>25</v>
      </c>
      <c r="B28" s="16" t="s">
        <v>27</v>
      </c>
      <c r="C28" s="17" t="s">
        <v>12</v>
      </c>
      <c r="D28" s="18">
        <v>45741</v>
      </c>
      <c r="E28" s="19">
        <v>4170</v>
      </c>
      <c r="F28" s="21">
        <v>4170</v>
      </c>
      <c r="G28" s="21"/>
      <c r="H28" s="19">
        <f t="shared" si="0"/>
        <v>0</v>
      </c>
      <c r="I28" s="22"/>
      <c r="J28" s="22"/>
    </row>
    <row r="29" spans="1:10" x14ac:dyDescent="0.25">
      <c r="A29" s="13">
        <v>26</v>
      </c>
      <c r="B29" s="16" t="s">
        <v>27</v>
      </c>
      <c r="C29" s="17" t="s">
        <v>12</v>
      </c>
      <c r="D29" s="18">
        <v>45747</v>
      </c>
      <c r="E29" s="19">
        <v>24712</v>
      </c>
      <c r="F29" s="21">
        <v>10000</v>
      </c>
      <c r="G29" s="21"/>
      <c r="H29" s="19">
        <f t="shared" si="0"/>
        <v>14712</v>
      </c>
      <c r="I29" s="22"/>
      <c r="J29" s="22"/>
    </row>
    <row r="30" spans="1:10" x14ac:dyDescent="0.25">
      <c r="A30" s="13">
        <v>27</v>
      </c>
      <c r="B30" s="16" t="s">
        <v>25</v>
      </c>
      <c r="C30" s="17" t="s">
        <v>12</v>
      </c>
      <c r="D30" s="18">
        <v>45755</v>
      </c>
      <c r="E30" s="19">
        <v>3239</v>
      </c>
      <c r="F30" s="21">
        <v>3239</v>
      </c>
      <c r="G30" s="21"/>
      <c r="H30" s="19">
        <f t="shared" si="0"/>
        <v>0</v>
      </c>
      <c r="I30" s="22"/>
      <c r="J30" s="22"/>
    </row>
    <row r="31" spans="1:10" x14ac:dyDescent="0.25">
      <c r="A31" s="13">
        <v>28</v>
      </c>
      <c r="B31" s="16" t="s">
        <v>99</v>
      </c>
      <c r="C31" s="17" t="s">
        <v>12</v>
      </c>
      <c r="D31" s="18">
        <v>45747</v>
      </c>
      <c r="E31" s="19">
        <v>3210</v>
      </c>
      <c r="F31" s="21"/>
      <c r="G31" s="21">
        <v>3210</v>
      </c>
      <c r="H31" s="19">
        <f t="shared" si="0"/>
        <v>0</v>
      </c>
      <c r="I31" s="22" t="s">
        <v>54</v>
      </c>
      <c r="J31" s="22"/>
    </row>
    <row r="32" spans="1:10" x14ac:dyDescent="0.25">
      <c r="A32" s="13">
        <v>29</v>
      </c>
      <c r="B32" s="16" t="s">
        <v>60</v>
      </c>
      <c r="C32" s="17" t="s">
        <v>12</v>
      </c>
      <c r="D32" s="18">
        <v>45762</v>
      </c>
      <c r="E32" s="19">
        <v>19633</v>
      </c>
      <c r="F32" s="21"/>
      <c r="G32" s="21"/>
      <c r="H32" s="19">
        <f t="shared" si="0"/>
        <v>19633</v>
      </c>
      <c r="I32" s="22"/>
      <c r="J32" s="22"/>
    </row>
    <row r="33" spans="1:10" x14ac:dyDescent="0.25">
      <c r="A33" s="13">
        <v>30</v>
      </c>
      <c r="B33" s="16" t="s">
        <v>103</v>
      </c>
      <c r="C33" s="17" t="s">
        <v>12</v>
      </c>
      <c r="D33" s="18">
        <v>45761</v>
      </c>
      <c r="E33" s="19">
        <v>3272</v>
      </c>
      <c r="F33" s="21"/>
      <c r="G33" s="21"/>
      <c r="H33" s="19">
        <f t="shared" si="0"/>
        <v>3272</v>
      </c>
      <c r="I33" s="22"/>
      <c r="J33" s="22"/>
    </row>
    <row r="34" spans="1:10" x14ac:dyDescent="0.25">
      <c r="A34" s="13">
        <v>31</v>
      </c>
      <c r="B34" s="16" t="s">
        <v>30</v>
      </c>
      <c r="C34" s="17" t="s">
        <v>12</v>
      </c>
      <c r="D34" s="18">
        <v>45754</v>
      </c>
      <c r="E34" s="19">
        <v>17640</v>
      </c>
      <c r="F34" s="21">
        <v>7640</v>
      </c>
      <c r="G34" s="21"/>
      <c r="H34" s="19">
        <f t="shared" si="0"/>
        <v>10000</v>
      </c>
      <c r="I34" s="22"/>
      <c r="J34" s="22"/>
    </row>
    <row r="35" spans="1:10" x14ac:dyDescent="0.25">
      <c r="A35" s="13">
        <v>32</v>
      </c>
      <c r="B35" s="16" t="s">
        <v>104</v>
      </c>
      <c r="C35" s="17" t="s">
        <v>12</v>
      </c>
      <c r="D35" s="18">
        <v>45754</v>
      </c>
      <c r="E35" s="19">
        <v>22546</v>
      </c>
      <c r="F35" s="21"/>
      <c r="G35" s="21">
        <v>22546</v>
      </c>
      <c r="H35" s="19">
        <f t="shared" si="0"/>
        <v>0</v>
      </c>
      <c r="I35" s="22" t="s">
        <v>54</v>
      </c>
      <c r="J35" s="22"/>
    </row>
    <row r="36" spans="1:10" x14ac:dyDescent="0.25">
      <c r="A36" s="13">
        <v>33</v>
      </c>
      <c r="B36" s="16" t="s">
        <v>28</v>
      </c>
      <c r="C36" s="17" t="s">
        <v>12</v>
      </c>
      <c r="D36" s="18">
        <v>45761</v>
      </c>
      <c r="E36" s="19">
        <v>7933.5</v>
      </c>
      <c r="F36" s="21"/>
      <c r="G36" s="21"/>
      <c r="H36" s="19">
        <f t="shared" si="0"/>
        <v>7933.5</v>
      </c>
      <c r="I36" s="22"/>
      <c r="J36" s="22"/>
    </row>
    <row r="37" spans="1:10" x14ac:dyDescent="0.25">
      <c r="A37" s="13">
        <v>34</v>
      </c>
      <c r="B37" s="16" t="s">
        <v>47</v>
      </c>
      <c r="C37" s="17" t="s">
        <v>12</v>
      </c>
      <c r="D37" s="18">
        <v>45763</v>
      </c>
      <c r="E37" s="19">
        <v>7645</v>
      </c>
      <c r="F37" s="21"/>
      <c r="G37" s="21"/>
      <c r="H37" s="19">
        <f t="shared" si="0"/>
        <v>7645</v>
      </c>
      <c r="I37" s="22"/>
      <c r="J37" s="22"/>
    </row>
    <row r="38" spans="1:10" x14ac:dyDescent="0.25">
      <c r="A38" s="13">
        <v>35</v>
      </c>
      <c r="B38" s="16" t="s">
        <v>105</v>
      </c>
      <c r="C38" s="17" t="s">
        <v>12</v>
      </c>
      <c r="D38" s="18">
        <v>45756</v>
      </c>
      <c r="E38" s="19">
        <v>8292</v>
      </c>
      <c r="F38" s="21"/>
      <c r="G38" s="21">
        <f>4292+4000</f>
        <v>8292</v>
      </c>
      <c r="H38" s="19">
        <f t="shared" si="0"/>
        <v>0</v>
      </c>
      <c r="I38" s="22" t="s">
        <v>54</v>
      </c>
      <c r="J38" s="22"/>
    </row>
    <row r="39" spans="1:10" x14ac:dyDescent="0.25">
      <c r="A39" s="13">
        <v>36</v>
      </c>
      <c r="B39" s="16" t="s">
        <v>105</v>
      </c>
      <c r="C39" s="17" t="s">
        <v>12</v>
      </c>
      <c r="D39" s="18">
        <v>45762</v>
      </c>
      <c r="E39" s="19">
        <v>6138</v>
      </c>
      <c r="F39" s="21"/>
      <c r="G39" s="21"/>
      <c r="H39" s="19">
        <f t="shared" si="0"/>
        <v>6138</v>
      </c>
      <c r="I39" s="22"/>
      <c r="J39" s="22"/>
    </row>
    <row r="40" spans="1:10" x14ac:dyDescent="0.25">
      <c r="A40" s="13">
        <v>37</v>
      </c>
      <c r="B40" s="16" t="s">
        <v>22</v>
      </c>
      <c r="C40" s="17" t="s">
        <v>12</v>
      </c>
      <c r="D40" s="18">
        <v>45756</v>
      </c>
      <c r="E40" s="19">
        <v>1800</v>
      </c>
      <c r="F40" s="21"/>
      <c r="G40" s="21">
        <v>1800</v>
      </c>
      <c r="H40" s="19">
        <f t="shared" si="0"/>
        <v>0</v>
      </c>
      <c r="I40" s="22" t="s">
        <v>113</v>
      </c>
      <c r="J40" s="22"/>
    </row>
    <row r="41" spans="1:10" x14ac:dyDescent="0.25">
      <c r="A41" s="13">
        <v>38</v>
      </c>
      <c r="B41" s="16" t="s">
        <v>108</v>
      </c>
      <c r="C41" s="17" t="s">
        <v>12</v>
      </c>
      <c r="D41" s="18">
        <v>45763</v>
      </c>
      <c r="E41" s="19">
        <v>2110.3200000000002</v>
      </c>
      <c r="F41" s="21"/>
      <c r="G41" s="21"/>
      <c r="H41" s="19">
        <f t="shared" si="0"/>
        <v>2110.3200000000002</v>
      </c>
      <c r="I41" s="22"/>
      <c r="J41" s="22"/>
    </row>
    <row r="42" spans="1:10" x14ac:dyDescent="0.25">
      <c r="A42" s="13">
        <v>39</v>
      </c>
      <c r="B42" s="16" t="s">
        <v>109</v>
      </c>
      <c r="C42" s="17" t="s">
        <v>12</v>
      </c>
      <c r="D42" s="18">
        <v>45762</v>
      </c>
      <c r="E42" s="19">
        <v>17186.52</v>
      </c>
      <c r="F42" s="21"/>
      <c r="G42" s="21"/>
      <c r="H42" s="19">
        <f t="shared" si="0"/>
        <v>17186.52</v>
      </c>
      <c r="I42" s="22"/>
      <c r="J42" s="22"/>
    </row>
    <row r="43" spans="1:10" x14ac:dyDescent="0.25">
      <c r="A43" s="13">
        <v>40</v>
      </c>
      <c r="B43" s="16" t="s">
        <v>45</v>
      </c>
      <c r="C43" s="17" t="s">
        <v>12</v>
      </c>
      <c r="D43" s="18">
        <v>45763</v>
      </c>
      <c r="E43" s="19">
        <v>10796</v>
      </c>
      <c r="F43" s="21"/>
      <c r="G43" s="21"/>
      <c r="H43" s="19">
        <f t="shared" si="0"/>
        <v>10796</v>
      </c>
      <c r="I43" s="22"/>
      <c r="J43" s="22"/>
    </row>
    <row r="44" spans="1:10" x14ac:dyDescent="0.25">
      <c r="A44" s="13">
        <v>41</v>
      </c>
      <c r="B44" s="16" t="s">
        <v>31</v>
      </c>
      <c r="C44" s="17" t="s">
        <v>32</v>
      </c>
      <c r="D44" s="18">
        <v>45750</v>
      </c>
      <c r="E44" s="19">
        <v>25047.8</v>
      </c>
      <c r="F44" s="20"/>
      <c r="G44" s="20">
        <v>12000</v>
      </c>
      <c r="H44" s="19">
        <f t="shared" si="0"/>
        <v>13047.8</v>
      </c>
      <c r="I44" s="6" t="s">
        <v>54</v>
      </c>
    </row>
    <row r="45" spans="1:10" x14ac:dyDescent="0.25">
      <c r="A45" s="13">
        <v>42</v>
      </c>
      <c r="B45" s="16" t="s">
        <v>31</v>
      </c>
      <c r="C45" s="17" t="s">
        <v>32</v>
      </c>
      <c r="D45" s="18">
        <v>45764</v>
      </c>
      <c r="E45" s="19">
        <v>26012</v>
      </c>
      <c r="F45" s="20"/>
      <c r="G45" s="20"/>
      <c r="H45" s="19">
        <f t="shared" si="0"/>
        <v>26012</v>
      </c>
    </row>
    <row r="46" spans="1:10" x14ac:dyDescent="0.25">
      <c r="A46" s="13">
        <v>43</v>
      </c>
      <c r="B46" s="24" t="s">
        <v>33</v>
      </c>
      <c r="C46" s="17" t="s">
        <v>32</v>
      </c>
      <c r="D46" s="18">
        <v>45736</v>
      </c>
      <c r="E46" s="19">
        <v>2375</v>
      </c>
      <c r="F46" s="20">
        <v>2375</v>
      </c>
      <c r="G46" s="20"/>
      <c r="H46" s="19">
        <f t="shared" si="0"/>
        <v>0</v>
      </c>
    </row>
    <row r="47" spans="1:10" x14ac:dyDescent="0.25">
      <c r="A47" s="13">
        <v>44</v>
      </c>
      <c r="B47" s="24" t="s">
        <v>33</v>
      </c>
      <c r="C47" s="17" t="s">
        <v>32</v>
      </c>
      <c r="D47" s="18">
        <v>45757</v>
      </c>
      <c r="E47" s="19">
        <v>1468</v>
      </c>
      <c r="F47" s="20"/>
      <c r="G47" s="20"/>
      <c r="H47" s="19">
        <f t="shared" si="0"/>
        <v>1468</v>
      </c>
    </row>
    <row r="48" spans="1:10" x14ac:dyDescent="0.25">
      <c r="A48" s="13">
        <v>45</v>
      </c>
      <c r="B48" s="24" t="s">
        <v>33</v>
      </c>
      <c r="C48" s="17" t="s">
        <v>32</v>
      </c>
      <c r="D48" s="18">
        <v>45764</v>
      </c>
      <c r="E48" s="19">
        <v>4668</v>
      </c>
      <c r="F48" s="20"/>
      <c r="G48" s="20"/>
      <c r="H48" s="19">
        <f t="shared" si="0"/>
        <v>4668</v>
      </c>
    </row>
    <row r="49" spans="1:9" x14ac:dyDescent="0.25">
      <c r="A49" s="13">
        <v>46</v>
      </c>
      <c r="B49" s="24" t="s">
        <v>51</v>
      </c>
      <c r="C49" s="17" t="s">
        <v>32</v>
      </c>
      <c r="D49" s="18">
        <v>45750</v>
      </c>
      <c r="E49" s="19">
        <v>3250</v>
      </c>
      <c r="F49" s="20"/>
      <c r="G49" s="20">
        <v>3250</v>
      </c>
      <c r="H49" s="19">
        <f t="shared" si="0"/>
        <v>0</v>
      </c>
      <c r="I49" s="25" t="s">
        <v>54</v>
      </c>
    </row>
    <row r="50" spans="1:9" x14ac:dyDescent="0.25">
      <c r="A50" s="13">
        <v>47</v>
      </c>
      <c r="B50" s="24" t="s">
        <v>51</v>
      </c>
      <c r="C50" s="17" t="s">
        <v>32</v>
      </c>
      <c r="D50" s="18">
        <v>45764</v>
      </c>
      <c r="E50" s="19">
        <v>19628.48</v>
      </c>
      <c r="F50" s="20"/>
      <c r="G50" s="20"/>
      <c r="H50" s="19">
        <f t="shared" si="0"/>
        <v>19628.48</v>
      </c>
      <c r="I50" s="25"/>
    </row>
    <row r="51" spans="1:9" x14ac:dyDescent="0.25">
      <c r="A51" s="13">
        <v>48</v>
      </c>
      <c r="B51" s="24" t="s">
        <v>48</v>
      </c>
      <c r="C51" s="17" t="s">
        <v>32</v>
      </c>
      <c r="D51" s="18">
        <v>45757</v>
      </c>
      <c r="E51" s="19">
        <v>6571</v>
      </c>
      <c r="F51" s="20">
        <v>6571</v>
      </c>
      <c r="G51" s="20"/>
      <c r="H51" s="19">
        <f t="shared" si="0"/>
        <v>0</v>
      </c>
      <c r="I51" s="25"/>
    </row>
    <row r="52" spans="1:9" x14ac:dyDescent="0.25">
      <c r="A52" s="13">
        <v>49</v>
      </c>
      <c r="B52" s="24" t="s">
        <v>94</v>
      </c>
      <c r="C52" s="17" t="s">
        <v>32</v>
      </c>
      <c r="D52" s="18">
        <v>45758</v>
      </c>
      <c r="E52" s="19">
        <v>5765</v>
      </c>
      <c r="F52" s="20">
        <v>5765</v>
      </c>
      <c r="G52" s="20"/>
      <c r="H52" s="19">
        <f t="shared" si="0"/>
        <v>0</v>
      </c>
      <c r="I52" s="25"/>
    </row>
    <row r="53" spans="1:9" x14ac:dyDescent="0.25">
      <c r="A53" s="13">
        <v>50</v>
      </c>
      <c r="B53" s="24" t="s">
        <v>94</v>
      </c>
      <c r="C53" s="17" t="s">
        <v>32</v>
      </c>
      <c r="D53" s="18">
        <v>45765</v>
      </c>
      <c r="E53" s="19">
        <v>8900</v>
      </c>
      <c r="F53" s="20"/>
      <c r="G53" s="20"/>
      <c r="H53" s="19">
        <f t="shared" si="0"/>
        <v>8900</v>
      </c>
      <c r="I53" s="25"/>
    </row>
    <row r="54" spans="1:9" x14ac:dyDescent="0.25">
      <c r="A54" s="13">
        <v>51</v>
      </c>
      <c r="B54" s="24" t="s">
        <v>50</v>
      </c>
      <c r="C54" s="17" t="s">
        <v>32</v>
      </c>
      <c r="D54" s="18">
        <v>45757</v>
      </c>
      <c r="E54" s="19">
        <v>25434.5</v>
      </c>
      <c r="F54" s="20">
        <v>10000</v>
      </c>
      <c r="G54" s="20"/>
      <c r="H54" s="19">
        <f t="shared" si="0"/>
        <v>15434.5</v>
      </c>
      <c r="I54" s="25"/>
    </row>
    <row r="55" spans="1:9" x14ac:dyDescent="0.25">
      <c r="A55" s="13">
        <v>52</v>
      </c>
      <c r="B55" s="24" t="s">
        <v>95</v>
      </c>
      <c r="C55" s="17" t="s">
        <v>32</v>
      </c>
      <c r="D55" s="18">
        <v>45743</v>
      </c>
      <c r="E55" s="19">
        <v>3400</v>
      </c>
      <c r="F55" s="20">
        <v>3400</v>
      </c>
      <c r="G55" s="20"/>
      <c r="H55" s="19">
        <f t="shared" si="0"/>
        <v>0</v>
      </c>
      <c r="I55" s="25"/>
    </row>
    <row r="56" spans="1:9" x14ac:dyDescent="0.25">
      <c r="A56" s="13">
        <v>53</v>
      </c>
      <c r="B56" s="24" t="s">
        <v>95</v>
      </c>
      <c r="C56" s="17" t="s">
        <v>32</v>
      </c>
      <c r="D56" s="18">
        <v>45757</v>
      </c>
      <c r="E56" s="19">
        <v>5193.6000000000004</v>
      </c>
      <c r="F56" s="20"/>
      <c r="G56" s="20"/>
      <c r="H56" s="19">
        <f t="shared" si="0"/>
        <v>5193.6000000000004</v>
      </c>
      <c r="I56" s="25"/>
    </row>
    <row r="57" spans="1:9" x14ac:dyDescent="0.25">
      <c r="A57" s="13">
        <v>54</v>
      </c>
      <c r="B57" s="24" t="s">
        <v>95</v>
      </c>
      <c r="C57" s="17" t="s">
        <v>32</v>
      </c>
      <c r="D57" s="18">
        <v>45764</v>
      </c>
      <c r="E57" s="19">
        <v>2885.32</v>
      </c>
      <c r="F57" s="20"/>
      <c r="G57" s="20"/>
      <c r="H57" s="19">
        <f t="shared" si="0"/>
        <v>2885.32</v>
      </c>
      <c r="I57" s="25"/>
    </row>
    <row r="58" spans="1:9" x14ac:dyDescent="0.25">
      <c r="A58" s="13">
        <v>55</v>
      </c>
      <c r="B58" s="24" t="s">
        <v>96</v>
      </c>
      <c r="C58" s="17" t="s">
        <v>32</v>
      </c>
      <c r="D58" s="18">
        <v>45750</v>
      </c>
      <c r="E58" s="19">
        <v>17235</v>
      </c>
      <c r="F58" s="20">
        <v>17235</v>
      </c>
      <c r="G58" s="20"/>
      <c r="H58" s="19">
        <f t="shared" si="0"/>
        <v>0</v>
      </c>
      <c r="I58" s="25"/>
    </row>
    <row r="59" spans="1:9" x14ac:dyDescent="0.25">
      <c r="A59" s="13">
        <v>56</v>
      </c>
      <c r="B59" s="24" t="s">
        <v>36</v>
      </c>
      <c r="C59" s="17" t="s">
        <v>32</v>
      </c>
      <c r="D59" s="18">
        <v>45764</v>
      </c>
      <c r="E59" s="19">
        <v>7282</v>
      </c>
      <c r="F59" s="20"/>
      <c r="G59" s="20"/>
      <c r="H59" s="19">
        <f t="shared" si="0"/>
        <v>7282</v>
      </c>
      <c r="I59" s="25"/>
    </row>
    <row r="60" spans="1:9" x14ac:dyDescent="0.25">
      <c r="A60" s="13">
        <v>57</v>
      </c>
      <c r="B60" s="24" t="s">
        <v>49</v>
      </c>
      <c r="C60" s="17" t="s">
        <v>32</v>
      </c>
      <c r="D60" s="18">
        <v>45757</v>
      </c>
      <c r="E60" s="19">
        <v>13908</v>
      </c>
      <c r="F60" s="20">
        <v>13908</v>
      </c>
      <c r="G60" s="20"/>
      <c r="H60" s="19">
        <f t="shared" si="0"/>
        <v>0</v>
      </c>
      <c r="I60" s="25"/>
    </row>
    <row r="61" spans="1:9" x14ac:dyDescent="0.25">
      <c r="A61" s="13">
        <v>58</v>
      </c>
      <c r="B61" s="24" t="s">
        <v>49</v>
      </c>
      <c r="C61" s="17" t="s">
        <v>32</v>
      </c>
      <c r="D61" s="18">
        <v>45764</v>
      </c>
      <c r="E61" s="19">
        <v>6040</v>
      </c>
      <c r="F61" s="20"/>
      <c r="G61" s="20"/>
      <c r="H61" s="19">
        <f t="shared" si="0"/>
        <v>6040</v>
      </c>
      <c r="I61" s="25"/>
    </row>
    <row r="62" spans="1:9" x14ac:dyDescent="0.25">
      <c r="A62" s="13">
        <v>59</v>
      </c>
      <c r="B62" s="24" t="s">
        <v>106</v>
      </c>
      <c r="C62" s="17" t="s">
        <v>32</v>
      </c>
      <c r="D62" s="18">
        <v>45757</v>
      </c>
      <c r="E62" s="19">
        <v>5610</v>
      </c>
      <c r="F62" s="20">
        <v>5610</v>
      </c>
      <c r="G62" s="20"/>
      <c r="H62" s="19">
        <f t="shared" si="0"/>
        <v>0</v>
      </c>
      <c r="I62" s="25"/>
    </row>
    <row r="63" spans="1:9" x14ac:dyDescent="0.25">
      <c r="A63" s="13"/>
      <c r="B63" s="26"/>
      <c r="C63" s="27"/>
      <c r="D63" s="27" t="s">
        <v>37</v>
      </c>
      <c r="E63" s="28">
        <f>SUM(E4:E62)</f>
        <v>721032.6</v>
      </c>
      <c r="F63" s="29">
        <f>SUM(F4:F62)</f>
        <v>174363.62</v>
      </c>
      <c r="G63" s="29">
        <f>SUM(G4:G62)</f>
        <v>54978</v>
      </c>
      <c r="H63" s="19"/>
    </row>
    <row r="64" spans="1:9" x14ac:dyDescent="0.25">
      <c r="A64" s="30"/>
      <c r="B64" s="31"/>
      <c r="C64" s="8"/>
      <c r="D64" s="8"/>
      <c r="E64" s="32"/>
      <c r="F64" s="33"/>
      <c r="G64" s="33"/>
      <c r="H64" s="25"/>
    </row>
    <row r="65" spans="1:7" x14ac:dyDescent="0.25">
      <c r="B65" s="34" t="s">
        <v>38</v>
      </c>
      <c r="C65" s="2"/>
      <c r="D65" s="2" t="s">
        <v>39</v>
      </c>
      <c r="E65" s="2"/>
      <c r="F65" s="35" t="s">
        <v>40</v>
      </c>
      <c r="G65" s="35"/>
    </row>
    <row r="66" spans="1:7" x14ac:dyDescent="0.25">
      <c r="B66" s="31" t="s">
        <v>41</v>
      </c>
      <c r="C66" s="2"/>
      <c r="D66" s="8" t="s">
        <v>78</v>
      </c>
      <c r="E66" s="2"/>
      <c r="F66" s="35" t="s">
        <v>42</v>
      </c>
      <c r="G66" s="35"/>
    </row>
    <row r="68" spans="1:7" x14ac:dyDescent="0.25">
      <c r="B68" s="1"/>
      <c r="F68" s="6"/>
      <c r="G68" s="6"/>
    </row>
    <row r="69" spans="1:7" x14ac:dyDescent="0.25">
      <c r="A69" s="6"/>
      <c r="B69" s="1"/>
      <c r="F69" s="6"/>
      <c r="G69" s="6"/>
    </row>
  </sheetData>
  <autoFilter ref="A1:H63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opLeftCell="A43" workbookViewId="0">
      <selection activeCell="F63" sqref="F63:G63"/>
    </sheetView>
  </sheetViews>
  <sheetFormatPr defaultColWidth="8.85546875" defaultRowHeight="15" x14ac:dyDescent="0.25"/>
  <cols>
    <col min="1" max="1" width="4.140625" style="1" customWidth="1"/>
    <col min="2" max="2" width="25.7109375" style="6" customWidth="1"/>
    <col min="3" max="3" width="9.140625" style="36" customWidth="1"/>
    <col min="4" max="4" width="12.42578125" style="36" customWidth="1"/>
    <col min="5" max="5" width="14.5703125" style="36" bestFit="1" customWidth="1"/>
    <col min="6" max="7" width="15.28515625" style="37" customWidth="1"/>
    <col min="8" max="8" width="14.5703125" style="6" bestFit="1" customWidth="1"/>
    <col min="9" max="9" width="13.42578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45759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114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45727</v>
      </c>
      <c r="E4" s="19">
        <v>29265.5</v>
      </c>
      <c r="F4" s="20">
        <v>11500</v>
      </c>
      <c r="G4" s="20"/>
      <c r="H4" s="19">
        <f>E4-F4-G4</f>
        <v>17765.5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45755</v>
      </c>
      <c r="E5" s="19">
        <v>21695.4</v>
      </c>
      <c r="F5" s="20"/>
      <c r="G5" s="20"/>
      <c r="H5" s="19">
        <f t="shared" ref="H5:H62" si="0">E5-F5-G5</f>
        <v>21695.4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45762</v>
      </c>
      <c r="E6" s="19">
        <v>25491.599999999999</v>
      </c>
      <c r="F6" s="20"/>
      <c r="G6" s="20"/>
      <c r="H6" s="19">
        <f t="shared" si="0"/>
        <v>25491.599999999999</v>
      </c>
    </row>
    <row r="7" spans="1:10" x14ac:dyDescent="0.25">
      <c r="A7" s="38"/>
      <c r="B7" s="39" t="s">
        <v>11</v>
      </c>
      <c r="C7" s="40" t="s">
        <v>12</v>
      </c>
      <c r="D7" s="41">
        <v>45769</v>
      </c>
      <c r="E7" s="42">
        <v>16440</v>
      </c>
      <c r="F7" s="43"/>
      <c r="G7" s="43"/>
      <c r="H7" s="42">
        <f t="shared" si="0"/>
        <v>16440</v>
      </c>
    </row>
    <row r="8" spans="1:10" x14ac:dyDescent="0.25">
      <c r="A8" s="13">
        <v>4</v>
      </c>
      <c r="B8" s="16" t="s">
        <v>13</v>
      </c>
      <c r="C8" s="17" t="s">
        <v>12</v>
      </c>
      <c r="D8" s="18">
        <v>45749</v>
      </c>
      <c r="E8" s="19">
        <v>10000</v>
      </c>
      <c r="F8" s="20">
        <v>10000</v>
      </c>
      <c r="G8" s="20"/>
      <c r="H8" s="19">
        <f t="shared" si="0"/>
        <v>0</v>
      </c>
    </row>
    <row r="9" spans="1:10" x14ac:dyDescent="0.25">
      <c r="A9" s="13">
        <v>5</v>
      </c>
      <c r="B9" s="16" t="s">
        <v>13</v>
      </c>
      <c r="C9" s="17" t="s">
        <v>12</v>
      </c>
      <c r="D9" s="18">
        <v>45756</v>
      </c>
      <c r="E9" s="19">
        <v>14986.12</v>
      </c>
      <c r="F9" s="20"/>
      <c r="G9" s="20"/>
      <c r="H9" s="19">
        <f t="shared" si="0"/>
        <v>14986.12</v>
      </c>
    </row>
    <row r="10" spans="1:10" x14ac:dyDescent="0.25">
      <c r="A10" s="13">
        <v>6</v>
      </c>
      <c r="B10" s="16" t="s">
        <v>13</v>
      </c>
      <c r="C10" s="17" t="s">
        <v>12</v>
      </c>
      <c r="D10" s="18">
        <v>45762</v>
      </c>
      <c r="E10" s="19">
        <v>3628</v>
      </c>
      <c r="F10" s="20"/>
      <c r="G10" s="20"/>
      <c r="H10" s="19">
        <f t="shared" si="0"/>
        <v>3628</v>
      </c>
    </row>
    <row r="11" spans="1:10" x14ac:dyDescent="0.25">
      <c r="A11" s="38"/>
      <c r="B11" s="39" t="s">
        <v>13</v>
      </c>
      <c r="C11" s="40" t="s">
        <v>12</v>
      </c>
      <c r="D11" s="41">
        <v>45770</v>
      </c>
      <c r="E11" s="42">
        <v>8139.32</v>
      </c>
      <c r="F11" s="43"/>
      <c r="G11" s="43"/>
      <c r="H11" s="42">
        <f t="shared" si="0"/>
        <v>8139.32</v>
      </c>
    </row>
    <row r="12" spans="1:10" x14ac:dyDescent="0.25">
      <c r="A12" s="13">
        <v>7</v>
      </c>
      <c r="B12" s="16" t="s">
        <v>119</v>
      </c>
      <c r="C12" s="17" t="s">
        <v>12</v>
      </c>
      <c r="D12" s="18">
        <v>45714</v>
      </c>
      <c r="E12" s="19">
        <v>63072</v>
      </c>
      <c r="F12" s="21"/>
      <c r="G12" s="21"/>
      <c r="H12" s="19">
        <f t="shared" si="0"/>
        <v>63072</v>
      </c>
      <c r="I12" s="22"/>
      <c r="J12" s="22"/>
    </row>
    <row r="13" spans="1:10" x14ac:dyDescent="0.25">
      <c r="A13" s="13">
        <v>8</v>
      </c>
      <c r="B13" s="16" t="s">
        <v>119</v>
      </c>
      <c r="C13" s="17" t="s">
        <v>12</v>
      </c>
      <c r="D13" s="18">
        <v>45728</v>
      </c>
      <c r="E13" s="19">
        <v>51084</v>
      </c>
      <c r="F13" s="21"/>
      <c r="G13" s="21"/>
      <c r="H13" s="19">
        <f t="shared" si="0"/>
        <v>51084</v>
      </c>
      <c r="I13" s="22"/>
      <c r="J13" s="22"/>
    </row>
    <row r="14" spans="1:10" x14ac:dyDescent="0.25">
      <c r="A14" s="38"/>
      <c r="B14" s="39" t="s">
        <v>119</v>
      </c>
      <c r="C14" s="40" t="s">
        <v>12</v>
      </c>
      <c r="D14" s="41">
        <v>45771</v>
      </c>
      <c r="E14" s="42">
        <v>243341</v>
      </c>
      <c r="F14" s="45"/>
      <c r="G14" s="45"/>
      <c r="H14" s="42">
        <f t="shared" si="0"/>
        <v>243341</v>
      </c>
      <c r="I14" s="22"/>
      <c r="J14" s="22"/>
    </row>
    <row r="15" spans="1:10" x14ac:dyDescent="0.25">
      <c r="A15" s="13">
        <v>9</v>
      </c>
      <c r="B15" s="16" t="s">
        <v>17</v>
      </c>
      <c r="C15" s="17" t="s">
        <v>12</v>
      </c>
      <c r="D15" s="18">
        <v>45749</v>
      </c>
      <c r="E15" s="19">
        <v>1573</v>
      </c>
      <c r="F15" s="21">
        <v>1573</v>
      </c>
      <c r="G15" s="21"/>
      <c r="H15" s="19">
        <f t="shared" si="0"/>
        <v>0</v>
      </c>
      <c r="I15" s="22"/>
      <c r="J15" s="22"/>
    </row>
    <row r="16" spans="1:10" x14ac:dyDescent="0.25">
      <c r="A16" s="38"/>
      <c r="B16" s="39" t="s">
        <v>17</v>
      </c>
      <c r="C16" s="40" t="s">
        <v>12</v>
      </c>
      <c r="D16" s="41">
        <v>45770</v>
      </c>
      <c r="E16" s="42">
        <v>3917</v>
      </c>
      <c r="F16" s="45"/>
      <c r="G16" s="45"/>
      <c r="H16" s="42">
        <f t="shared" si="0"/>
        <v>3917</v>
      </c>
      <c r="I16" s="22"/>
      <c r="J16" s="22"/>
    </row>
    <row r="17" spans="1:10" x14ac:dyDescent="0.25">
      <c r="A17" s="13">
        <v>10</v>
      </c>
      <c r="B17" s="16" t="s">
        <v>16</v>
      </c>
      <c r="C17" s="17" t="s">
        <v>12</v>
      </c>
      <c r="D17" s="18">
        <v>45761</v>
      </c>
      <c r="E17" s="19">
        <v>5697</v>
      </c>
      <c r="F17" s="21">
        <v>5697</v>
      </c>
      <c r="G17" s="21"/>
      <c r="H17" s="19">
        <f t="shared" si="0"/>
        <v>0</v>
      </c>
      <c r="I17" s="22"/>
      <c r="J17" s="22"/>
    </row>
    <row r="18" spans="1:10" x14ac:dyDescent="0.25">
      <c r="A18" s="38"/>
      <c r="B18" s="39" t="s">
        <v>16</v>
      </c>
      <c r="C18" s="40" t="s">
        <v>12</v>
      </c>
      <c r="D18" s="41">
        <v>45768</v>
      </c>
      <c r="E18" s="42">
        <v>6154</v>
      </c>
      <c r="F18" s="45"/>
      <c r="G18" s="45"/>
      <c r="H18" s="42">
        <f>E18-F18-G18</f>
        <v>6154</v>
      </c>
      <c r="I18" s="22"/>
      <c r="J18" s="22"/>
    </row>
    <row r="19" spans="1:10" x14ac:dyDescent="0.25">
      <c r="A19" s="13">
        <v>11</v>
      </c>
      <c r="B19" s="16" t="s">
        <v>15</v>
      </c>
      <c r="C19" s="17" t="s">
        <v>12</v>
      </c>
      <c r="D19" s="18">
        <v>45761</v>
      </c>
      <c r="E19" s="19">
        <v>3665</v>
      </c>
      <c r="F19" s="21">
        <v>3665</v>
      </c>
      <c r="G19" s="21"/>
      <c r="H19" s="19">
        <f t="shared" si="0"/>
        <v>0</v>
      </c>
      <c r="I19" s="22"/>
      <c r="J19" s="22"/>
    </row>
    <row r="20" spans="1:10" x14ac:dyDescent="0.25">
      <c r="A20" s="38"/>
      <c r="B20" s="39" t="s">
        <v>15</v>
      </c>
      <c r="C20" s="40" t="s">
        <v>12</v>
      </c>
      <c r="D20" s="41">
        <v>45768</v>
      </c>
      <c r="E20" s="42">
        <v>7191</v>
      </c>
      <c r="F20" s="45"/>
      <c r="G20" s="45"/>
      <c r="H20" s="42">
        <f t="shared" si="0"/>
        <v>7191</v>
      </c>
      <c r="I20" s="22"/>
      <c r="J20" s="22"/>
    </row>
    <row r="21" spans="1:10" x14ac:dyDescent="0.25">
      <c r="A21" s="13">
        <v>12</v>
      </c>
      <c r="B21" s="16" t="s">
        <v>73</v>
      </c>
      <c r="C21" s="17" t="s">
        <v>12</v>
      </c>
      <c r="D21" s="18">
        <v>45761</v>
      </c>
      <c r="E21" s="19">
        <v>2900</v>
      </c>
      <c r="F21" s="21">
        <v>2900</v>
      </c>
      <c r="G21" s="21"/>
      <c r="H21" s="19">
        <f t="shared" si="0"/>
        <v>0</v>
      </c>
      <c r="I21" s="22"/>
      <c r="J21" s="22"/>
    </row>
    <row r="22" spans="1:10" x14ac:dyDescent="0.25">
      <c r="A22" s="38"/>
      <c r="B22" s="39" t="s">
        <v>73</v>
      </c>
      <c r="C22" s="40" t="s">
        <v>12</v>
      </c>
      <c r="D22" s="41">
        <v>45768</v>
      </c>
      <c r="E22" s="42">
        <v>3756</v>
      </c>
      <c r="F22" s="45"/>
      <c r="G22" s="45"/>
      <c r="H22" s="42">
        <f t="shared" si="0"/>
        <v>3756</v>
      </c>
      <c r="I22" s="22"/>
      <c r="J22" s="22"/>
    </row>
    <row r="23" spans="1:10" x14ac:dyDescent="0.25">
      <c r="A23" s="13">
        <v>13</v>
      </c>
      <c r="B23" s="16" t="s">
        <v>91</v>
      </c>
      <c r="C23" s="17" t="s">
        <v>12</v>
      </c>
      <c r="D23" s="18">
        <v>45764</v>
      </c>
      <c r="E23" s="19">
        <v>10984</v>
      </c>
      <c r="F23" s="21"/>
      <c r="G23" s="21"/>
      <c r="H23" s="19">
        <f t="shared" si="0"/>
        <v>10984</v>
      </c>
      <c r="I23" s="22"/>
      <c r="J23" s="22"/>
    </row>
    <row r="24" spans="1:10" x14ac:dyDescent="0.25">
      <c r="A24" s="38"/>
      <c r="B24" s="39" t="s">
        <v>91</v>
      </c>
      <c r="C24" s="40" t="s">
        <v>12</v>
      </c>
      <c r="D24" s="41">
        <v>45771</v>
      </c>
      <c r="E24" s="42">
        <v>12690</v>
      </c>
      <c r="F24" s="45"/>
      <c r="G24" s="45"/>
      <c r="H24" s="42">
        <f t="shared" si="0"/>
        <v>12690</v>
      </c>
      <c r="I24" s="22"/>
      <c r="J24" s="22"/>
    </row>
    <row r="25" spans="1:10" x14ac:dyDescent="0.25">
      <c r="A25" s="13">
        <v>14</v>
      </c>
      <c r="B25" s="16" t="s">
        <v>14</v>
      </c>
      <c r="C25" s="17" t="s">
        <v>12</v>
      </c>
      <c r="D25" s="18">
        <v>45761</v>
      </c>
      <c r="E25" s="19">
        <v>37663.32</v>
      </c>
      <c r="F25" s="21">
        <v>20000</v>
      </c>
      <c r="G25" s="21"/>
      <c r="H25" s="19">
        <f t="shared" si="0"/>
        <v>17663.32</v>
      </c>
      <c r="I25" s="22"/>
      <c r="J25" s="22"/>
    </row>
    <row r="26" spans="1:10" x14ac:dyDescent="0.25">
      <c r="A26" s="13">
        <v>15</v>
      </c>
      <c r="B26" s="16" t="s">
        <v>27</v>
      </c>
      <c r="C26" s="17" t="s">
        <v>12</v>
      </c>
      <c r="D26" s="18">
        <v>45747</v>
      </c>
      <c r="E26" s="19">
        <v>14712</v>
      </c>
      <c r="F26" s="21">
        <v>14712</v>
      </c>
      <c r="G26" s="21"/>
      <c r="H26" s="19">
        <f t="shared" si="0"/>
        <v>0</v>
      </c>
      <c r="I26" s="22"/>
      <c r="J26" s="22"/>
    </row>
    <row r="27" spans="1:10" x14ac:dyDescent="0.25">
      <c r="A27" s="13">
        <v>16</v>
      </c>
      <c r="B27" s="16" t="s">
        <v>60</v>
      </c>
      <c r="C27" s="17" t="s">
        <v>12</v>
      </c>
      <c r="D27" s="18">
        <v>45762</v>
      </c>
      <c r="E27" s="19">
        <v>19633</v>
      </c>
      <c r="F27" s="21">
        <v>19633</v>
      </c>
      <c r="G27" s="21"/>
      <c r="H27" s="19">
        <f t="shared" si="0"/>
        <v>0</v>
      </c>
      <c r="I27" s="22"/>
      <c r="J27" s="22"/>
    </row>
    <row r="28" spans="1:10" x14ac:dyDescent="0.25">
      <c r="A28" s="13">
        <v>17</v>
      </c>
      <c r="B28" s="16" t="s">
        <v>103</v>
      </c>
      <c r="C28" s="17" t="s">
        <v>12</v>
      </c>
      <c r="D28" s="18">
        <v>45761</v>
      </c>
      <c r="E28" s="19">
        <v>3272</v>
      </c>
      <c r="F28" s="21">
        <v>3272</v>
      </c>
      <c r="G28" s="21"/>
      <c r="H28" s="19">
        <f t="shared" si="0"/>
        <v>0</v>
      </c>
      <c r="I28" s="22"/>
      <c r="J28" s="22"/>
    </row>
    <row r="29" spans="1:10" x14ac:dyDescent="0.25">
      <c r="A29" s="13">
        <v>18</v>
      </c>
      <c r="B29" s="16" t="s">
        <v>30</v>
      </c>
      <c r="C29" s="17" t="s">
        <v>12</v>
      </c>
      <c r="D29" s="18">
        <v>45754</v>
      </c>
      <c r="E29" s="19">
        <v>10000</v>
      </c>
      <c r="F29" s="21">
        <v>10000</v>
      </c>
      <c r="G29" s="21"/>
      <c r="H29" s="19">
        <f t="shared" si="0"/>
        <v>0</v>
      </c>
      <c r="I29" s="22"/>
      <c r="J29" s="22"/>
    </row>
    <row r="30" spans="1:10" x14ac:dyDescent="0.25">
      <c r="A30" s="38"/>
      <c r="B30" s="39" t="s">
        <v>30</v>
      </c>
      <c r="C30" s="40" t="s">
        <v>12</v>
      </c>
      <c r="D30" s="41">
        <v>45769</v>
      </c>
      <c r="E30" s="42">
        <v>59248</v>
      </c>
      <c r="F30" s="45"/>
      <c r="G30" s="45"/>
      <c r="H30" s="42">
        <f t="shared" si="0"/>
        <v>59248</v>
      </c>
      <c r="I30" s="22"/>
      <c r="J30" s="22"/>
    </row>
    <row r="31" spans="1:10" x14ac:dyDescent="0.25">
      <c r="A31" s="13">
        <v>19</v>
      </c>
      <c r="B31" s="16" t="s">
        <v>28</v>
      </c>
      <c r="C31" s="17" t="s">
        <v>12</v>
      </c>
      <c r="D31" s="18">
        <v>45761</v>
      </c>
      <c r="E31" s="19">
        <v>7933.5</v>
      </c>
      <c r="F31" s="21">
        <v>7933.5</v>
      </c>
      <c r="G31" s="21"/>
      <c r="H31" s="19">
        <f t="shared" si="0"/>
        <v>0</v>
      </c>
      <c r="I31" s="22"/>
      <c r="J31" s="22"/>
    </row>
    <row r="32" spans="1:10" x14ac:dyDescent="0.25">
      <c r="A32" s="13">
        <v>20</v>
      </c>
      <c r="B32" s="16" t="s">
        <v>47</v>
      </c>
      <c r="C32" s="17" t="s">
        <v>12</v>
      </c>
      <c r="D32" s="18">
        <v>45763</v>
      </c>
      <c r="E32" s="19">
        <v>7645</v>
      </c>
      <c r="F32" s="21">
        <v>7645</v>
      </c>
      <c r="G32" s="21"/>
      <c r="H32" s="19">
        <f t="shared" si="0"/>
        <v>0</v>
      </c>
      <c r="I32" s="22"/>
      <c r="J32" s="22"/>
    </row>
    <row r="33" spans="1:10" x14ac:dyDescent="0.25">
      <c r="A33" s="13">
        <v>21</v>
      </c>
      <c r="B33" s="16" t="s">
        <v>105</v>
      </c>
      <c r="C33" s="17" t="s">
        <v>12</v>
      </c>
      <c r="D33" s="18">
        <v>45762</v>
      </c>
      <c r="E33" s="19">
        <v>6138</v>
      </c>
      <c r="F33" s="21">
        <v>6138</v>
      </c>
      <c r="G33" s="21"/>
      <c r="H33" s="19">
        <f t="shared" si="0"/>
        <v>0</v>
      </c>
      <c r="I33" s="22"/>
      <c r="J33" s="22"/>
    </row>
    <row r="34" spans="1:10" x14ac:dyDescent="0.25">
      <c r="A34" s="38"/>
      <c r="B34" s="39" t="s">
        <v>105</v>
      </c>
      <c r="C34" s="40" t="s">
        <v>12</v>
      </c>
      <c r="D34" s="41">
        <v>45770</v>
      </c>
      <c r="E34" s="42">
        <v>5655</v>
      </c>
      <c r="F34" s="45"/>
      <c r="G34" s="45"/>
      <c r="H34" s="42">
        <f t="shared" si="0"/>
        <v>5655</v>
      </c>
      <c r="I34" s="22"/>
      <c r="J34" s="22"/>
    </row>
    <row r="35" spans="1:10" x14ac:dyDescent="0.25">
      <c r="A35" s="13">
        <v>22</v>
      </c>
      <c r="B35" s="16" t="s">
        <v>108</v>
      </c>
      <c r="C35" s="17" t="s">
        <v>12</v>
      </c>
      <c r="D35" s="18">
        <v>45763</v>
      </c>
      <c r="E35" s="19">
        <v>2110.3200000000002</v>
      </c>
      <c r="F35" s="21">
        <v>2110.3200000000002</v>
      </c>
      <c r="G35" s="21"/>
      <c r="H35" s="19">
        <f t="shared" si="0"/>
        <v>0</v>
      </c>
      <c r="I35" s="22"/>
      <c r="J35" s="22"/>
    </row>
    <row r="36" spans="1:10" x14ac:dyDescent="0.25">
      <c r="A36" s="13">
        <v>23</v>
      </c>
      <c r="B36" s="16" t="s">
        <v>109</v>
      </c>
      <c r="C36" s="17" t="s">
        <v>12</v>
      </c>
      <c r="D36" s="18">
        <v>45762</v>
      </c>
      <c r="E36" s="19">
        <v>17186.52</v>
      </c>
      <c r="F36" s="21">
        <v>7186.5</v>
      </c>
      <c r="G36" s="21"/>
      <c r="H36" s="19">
        <f t="shared" si="0"/>
        <v>10000.02</v>
      </c>
      <c r="I36" s="22"/>
      <c r="J36" s="22"/>
    </row>
    <row r="37" spans="1:10" x14ac:dyDescent="0.25">
      <c r="A37" s="13">
        <v>24</v>
      </c>
      <c r="B37" s="16" t="s">
        <v>45</v>
      </c>
      <c r="C37" s="17" t="s">
        <v>12</v>
      </c>
      <c r="D37" s="18">
        <v>45763</v>
      </c>
      <c r="E37" s="19">
        <v>10796</v>
      </c>
      <c r="F37" s="21">
        <v>10796</v>
      </c>
      <c r="G37" s="21"/>
      <c r="H37" s="19">
        <f t="shared" si="0"/>
        <v>0</v>
      </c>
      <c r="I37" s="22"/>
      <c r="J37" s="22"/>
    </row>
    <row r="38" spans="1:10" x14ac:dyDescent="0.25">
      <c r="A38" s="38"/>
      <c r="B38" s="39" t="s">
        <v>76</v>
      </c>
      <c r="C38" s="40" t="s">
        <v>12</v>
      </c>
      <c r="D38" s="41">
        <v>45770</v>
      </c>
      <c r="E38" s="42">
        <v>4880</v>
      </c>
      <c r="F38" s="45"/>
      <c r="G38" s="45"/>
      <c r="H38" s="42">
        <f t="shared" si="0"/>
        <v>4880</v>
      </c>
      <c r="I38" s="22"/>
      <c r="J38" s="22"/>
    </row>
    <row r="39" spans="1:10" x14ac:dyDescent="0.25">
      <c r="A39" s="38"/>
      <c r="B39" s="39" t="s">
        <v>24</v>
      </c>
      <c r="C39" s="40" t="s">
        <v>12</v>
      </c>
      <c r="D39" s="41">
        <v>45769</v>
      </c>
      <c r="E39" s="42">
        <v>28398.6</v>
      </c>
      <c r="F39" s="45"/>
      <c r="G39" s="45"/>
      <c r="H39" s="42">
        <f t="shared" si="0"/>
        <v>28398.6</v>
      </c>
      <c r="I39" s="22"/>
      <c r="J39" s="22"/>
    </row>
    <row r="40" spans="1:10" x14ac:dyDescent="0.25">
      <c r="A40" s="38"/>
      <c r="B40" s="39" t="s">
        <v>44</v>
      </c>
      <c r="C40" s="40" t="s">
        <v>12</v>
      </c>
      <c r="D40" s="41">
        <v>45769</v>
      </c>
      <c r="E40" s="42">
        <v>9556</v>
      </c>
      <c r="F40" s="45"/>
      <c r="G40" s="45"/>
      <c r="H40" s="42">
        <f t="shared" si="0"/>
        <v>9556</v>
      </c>
      <c r="I40" s="22"/>
      <c r="J40" s="22"/>
    </row>
    <row r="41" spans="1:10" x14ac:dyDescent="0.25">
      <c r="A41" s="38"/>
      <c r="B41" s="39" t="s">
        <v>58</v>
      </c>
      <c r="C41" s="40" t="s">
        <v>12</v>
      </c>
      <c r="D41" s="41">
        <v>45769</v>
      </c>
      <c r="E41" s="42">
        <v>10803</v>
      </c>
      <c r="F41" s="45"/>
      <c r="G41" s="45"/>
      <c r="H41" s="42">
        <f t="shared" si="0"/>
        <v>10803</v>
      </c>
      <c r="I41" s="22"/>
      <c r="J41" s="22"/>
    </row>
    <row r="42" spans="1:10" x14ac:dyDescent="0.25">
      <c r="A42" s="38"/>
      <c r="B42" s="39" t="s">
        <v>75</v>
      </c>
      <c r="C42" s="40" t="s">
        <v>12</v>
      </c>
      <c r="D42" s="41">
        <v>45769</v>
      </c>
      <c r="E42" s="42">
        <v>9848</v>
      </c>
      <c r="F42" s="45"/>
      <c r="G42" s="45"/>
      <c r="H42" s="42">
        <f t="shared" si="0"/>
        <v>9848</v>
      </c>
      <c r="I42" s="22"/>
      <c r="J42" s="22"/>
    </row>
    <row r="43" spans="1:10" x14ac:dyDescent="0.25">
      <c r="A43" s="38"/>
      <c r="B43" s="39" t="s">
        <v>115</v>
      </c>
      <c r="C43" s="40" t="s">
        <v>12</v>
      </c>
      <c r="D43" s="41">
        <v>45768</v>
      </c>
      <c r="E43" s="42">
        <v>7184</v>
      </c>
      <c r="F43" s="45"/>
      <c r="G43" s="45"/>
      <c r="H43" s="42">
        <f t="shared" si="0"/>
        <v>7184</v>
      </c>
      <c r="I43" s="22"/>
      <c r="J43" s="22"/>
    </row>
    <row r="44" spans="1:10" x14ac:dyDescent="0.25">
      <c r="A44" s="38"/>
      <c r="B44" s="39" t="s">
        <v>116</v>
      </c>
      <c r="C44" s="40" t="s">
        <v>12</v>
      </c>
      <c r="D44" s="41">
        <v>45768</v>
      </c>
      <c r="E44" s="42">
        <v>16484</v>
      </c>
      <c r="F44" s="45"/>
      <c r="G44" s="45"/>
      <c r="H44" s="42">
        <f t="shared" si="0"/>
        <v>16484</v>
      </c>
      <c r="I44" s="22"/>
      <c r="J44" s="22"/>
    </row>
    <row r="45" spans="1:10" x14ac:dyDescent="0.25">
      <c r="A45" s="38"/>
      <c r="B45" s="39" t="s">
        <v>72</v>
      </c>
      <c r="C45" s="40" t="s">
        <v>12</v>
      </c>
      <c r="D45" s="41">
        <v>45768</v>
      </c>
      <c r="E45" s="42">
        <v>19667</v>
      </c>
      <c r="F45" s="45"/>
      <c r="G45" s="45"/>
      <c r="H45" s="42">
        <f t="shared" si="0"/>
        <v>19667</v>
      </c>
      <c r="I45" s="22"/>
      <c r="J45" s="22"/>
    </row>
    <row r="46" spans="1:10" x14ac:dyDescent="0.25">
      <c r="A46" s="13">
        <v>25</v>
      </c>
      <c r="B46" s="16" t="s">
        <v>31</v>
      </c>
      <c r="C46" s="17" t="s">
        <v>32</v>
      </c>
      <c r="D46" s="18">
        <v>45750</v>
      </c>
      <c r="E46" s="19">
        <v>13047.8</v>
      </c>
      <c r="F46" s="20">
        <v>3047.8</v>
      </c>
      <c r="G46" s="20">
        <f>10000</f>
        <v>10000</v>
      </c>
      <c r="H46" s="19">
        <f t="shared" si="0"/>
        <v>0</v>
      </c>
      <c r="I46" s="6" t="s">
        <v>54</v>
      </c>
    </row>
    <row r="47" spans="1:10" x14ac:dyDescent="0.25">
      <c r="A47" s="13">
        <v>26</v>
      </c>
      <c r="B47" s="16" t="s">
        <v>31</v>
      </c>
      <c r="C47" s="17" t="s">
        <v>32</v>
      </c>
      <c r="D47" s="18">
        <v>45764</v>
      </c>
      <c r="E47" s="19">
        <v>26012</v>
      </c>
      <c r="F47" s="20"/>
      <c r="G47" s="20"/>
      <c r="H47" s="19">
        <f t="shared" si="0"/>
        <v>26012</v>
      </c>
    </row>
    <row r="48" spans="1:10" x14ac:dyDescent="0.25">
      <c r="A48" s="13">
        <v>27</v>
      </c>
      <c r="B48" s="24" t="s">
        <v>33</v>
      </c>
      <c r="C48" s="17" t="s">
        <v>32</v>
      </c>
      <c r="D48" s="18">
        <v>45757</v>
      </c>
      <c r="E48" s="19">
        <v>1468</v>
      </c>
      <c r="F48" s="20">
        <v>1468</v>
      </c>
      <c r="G48" s="20"/>
      <c r="H48" s="19">
        <f t="shared" si="0"/>
        <v>0</v>
      </c>
    </row>
    <row r="49" spans="1:9" x14ac:dyDescent="0.25">
      <c r="A49" s="13">
        <v>28</v>
      </c>
      <c r="B49" s="24" t="s">
        <v>33</v>
      </c>
      <c r="C49" s="17" t="s">
        <v>32</v>
      </c>
      <c r="D49" s="18">
        <v>45764</v>
      </c>
      <c r="E49" s="19">
        <v>4668</v>
      </c>
      <c r="F49" s="20">
        <v>668</v>
      </c>
      <c r="G49" s="20"/>
      <c r="H49" s="19">
        <f t="shared" si="0"/>
        <v>4000</v>
      </c>
    </row>
    <row r="50" spans="1:9" x14ac:dyDescent="0.25">
      <c r="A50" s="38"/>
      <c r="B50" s="46" t="s">
        <v>33</v>
      </c>
      <c r="C50" s="40" t="s">
        <v>32</v>
      </c>
      <c r="D50" s="41">
        <v>45771</v>
      </c>
      <c r="E50" s="42">
        <v>1914</v>
      </c>
      <c r="F50" s="43"/>
      <c r="G50" s="43"/>
      <c r="H50" s="42">
        <f t="shared" si="0"/>
        <v>1914</v>
      </c>
    </row>
    <row r="51" spans="1:9" x14ac:dyDescent="0.25">
      <c r="A51" s="13">
        <v>29</v>
      </c>
      <c r="B51" s="24" t="s">
        <v>51</v>
      </c>
      <c r="C51" s="17" t="s">
        <v>32</v>
      </c>
      <c r="D51" s="18">
        <v>45764</v>
      </c>
      <c r="E51" s="19">
        <v>19628.48</v>
      </c>
      <c r="F51" s="20">
        <v>3628.48</v>
      </c>
      <c r="G51" s="20">
        <f>6000</f>
        <v>6000</v>
      </c>
      <c r="H51" s="19">
        <f t="shared" si="0"/>
        <v>10000</v>
      </c>
      <c r="I51" s="25" t="s">
        <v>54</v>
      </c>
    </row>
    <row r="52" spans="1:9" x14ac:dyDescent="0.25">
      <c r="A52" s="13">
        <v>30</v>
      </c>
      <c r="B52" s="24" t="s">
        <v>94</v>
      </c>
      <c r="C52" s="17" t="s">
        <v>32</v>
      </c>
      <c r="D52" s="18">
        <v>45765</v>
      </c>
      <c r="E52" s="19">
        <v>8900</v>
      </c>
      <c r="F52" s="20">
        <v>8900</v>
      </c>
      <c r="G52" s="20"/>
      <c r="H52" s="19">
        <f t="shared" si="0"/>
        <v>0</v>
      </c>
      <c r="I52" s="25"/>
    </row>
    <row r="53" spans="1:9" x14ac:dyDescent="0.25">
      <c r="A53" s="38"/>
      <c r="B53" s="46" t="s">
        <v>94</v>
      </c>
      <c r="C53" s="40" t="s">
        <v>32</v>
      </c>
      <c r="D53" s="41">
        <v>45772</v>
      </c>
      <c r="E53" s="42">
        <v>8285.7000000000007</v>
      </c>
      <c r="F53" s="43"/>
      <c r="G53" s="43"/>
      <c r="H53" s="42">
        <f t="shared" si="0"/>
        <v>8285.7000000000007</v>
      </c>
      <c r="I53" s="25"/>
    </row>
    <row r="54" spans="1:9" x14ac:dyDescent="0.25">
      <c r="A54" s="13">
        <v>31</v>
      </c>
      <c r="B54" s="24" t="s">
        <v>50</v>
      </c>
      <c r="C54" s="17" t="s">
        <v>32</v>
      </c>
      <c r="D54" s="18">
        <v>45757</v>
      </c>
      <c r="E54" s="19">
        <v>15434.5</v>
      </c>
      <c r="F54" s="20">
        <v>15434.5</v>
      </c>
      <c r="G54" s="20"/>
      <c r="H54" s="19">
        <f t="shared" si="0"/>
        <v>0</v>
      </c>
      <c r="I54" s="25"/>
    </row>
    <row r="55" spans="1:9" x14ac:dyDescent="0.25">
      <c r="A55" s="13">
        <v>32</v>
      </c>
      <c r="B55" s="24" t="s">
        <v>95</v>
      </c>
      <c r="C55" s="17" t="s">
        <v>32</v>
      </c>
      <c r="D55" s="18">
        <v>45757</v>
      </c>
      <c r="E55" s="19">
        <v>5193.6000000000004</v>
      </c>
      <c r="F55" s="20"/>
      <c r="G55" s="20"/>
      <c r="H55" s="19">
        <f t="shared" si="0"/>
        <v>5193.6000000000004</v>
      </c>
      <c r="I55" s="25"/>
    </row>
    <row r="56" spans="1:9" x14ac:dyDescent="0.25">
      <c r="A56" s="13">
        <v>33</v>
      </c>
      <c r="B56" s="24" t="s">
        <v>95</v>
      </c>
      <c r="C56" s="17" t="s">
        <v>32</v>
      </c>
      <c r="D56" s="18">
        <v>45764</v>
      </c>
      <c r="E56" s="19">
        <v>2885.32</v>
      </c>
      <c r="F56" s="20">
        <v>2885.32</v>
      </c>
      <c r="G56" s="20"/>
      <c r="H56" s="19">
        <f t="shared" si="0"/>
        <v>0</v>
      </c>
      <c r="I56" s="25"/>
    </row>
    <row r="57" spans="1:9" x14ac:dyDescent="0.25">
      <c r="A57" s="13">
        <v>34</v>
      </c>
      <c r="B57" s="24" t="s">
        <v>36</v>
      </c>
      <c r="C57" s="17" t="s">
        <v>32</v>
      </c>
      <c r="D57" s="18">
        <v>45764</v>
      </c>
      <c r="E57" s="19">
        <v>7282</v>
      </c>
      <c r="F57" s="20">
        <v>7282</v>
      </c>
      <c r="G57" s="20"/>
      <c r="H57" s="19">
        <f t="shared" si="0"/>
        <v>0</v>
      </c>
      <c r="I57" s="25"/>
    </row>
    <row r="58" spans="1:9" x14ac:dyDescent="0.25">
      <c r="A58" s="38"/>
      <c r="B58" s="46" t="s">
        <v>36</v>
      </c>
      <c r="C58" s="40" t="s">
        <v>32</v>
      </c>
      <c r="D58" s="41">
        <v>45771</v>
      </c>
      <c r="E58" s="42">
        <v>6917</v>
      </c>
      <c r="F58" s="43"/>
      <c r="G58" s="43"/>
      <c r="H58" s="42">
        <f t="shared" si="0"/>
        <v>6917</v>
      </c>
      <c r="I58" s="25"/>
    </row>
    <row r="59" spans="1:9" x14ac:dyDescent="0.25">
      <c r="A59" s="13">
        <v>35</v>
      </c>
      <c r="B59" s="24" t="s">
        <v>49</v>
      </c>
      <c r="C59" s="17" t="s">
        <v>32</v>
      </c>
      <c r="D59" s="18">
        <v>45764</v>
      </c>
      <c r="E59" s="19">
        <v>6040</v>
      </c>
      <c r="F59" s="20">
        <v>6040</v>
      </c>
      <c r="G59" s="20"/>
      <c r="H59" s="19">
        <f t="shared" si="0"/>
        <v>0</v>
      </c>
      <c r="I59" s="25"/>
    </row>
    <row r="60" spans="1:9" x14ac:dyDescent="0.25">
      <c r="A60" s="38"/>
      <c r="B60" s="46" t="s">
        <v>49</v>
      </c>
      <c r="C60" s="40" t="s">
        <v>32</v>
      </c>
      <c r="D60" s="41">
        <v>45771</v>
      </c>
      <c r="E60" s="47">
        <v>1740</v>
      </c>
      <c r="F60" s="43"/>
      <c r="G60" s="43"/>
      <c r="H60" s="42">
        <f t="shared" si="0"/>
        <v>1740</v>
      </c>
      <c r="I60" s="25"/>
    </row>
    <row r="61" spans="1:9" x14ac:dyDescent="0.25">
      <c r="A61" s="38"/>
      <c r="B61" s="46" t="s">
        <v>48</v>
      </c>
      <c r="C61" s="40" t="s">
        <v>32</v>
      </c>
      <c r="D61" s="41">
        <v>45772</v>
      </c>
      <c r="E61" s="47">
        <v>5093</v>
      </c>
      <c r="F61" s="43"/>
      <c r="G61" s="43"/>
      <c r="H61" s="42">
        <f t="shared" si="0"/>
        <v>5093</v>
      </c>
      <c r="I61" s="25"/>
    </row>
    <row r="62" spans="1:9" x14ac:dyDescent="0.25">
      <c r="A62" s="38"/>
      <c r="B62" s="46" t="s">
        <v>117</v>
      </c>
      <c r="C62" s="48" t="s">
        <v>12</v>
      </c>
      <c r="D62" s="41">
        <v>45776</v>
      </c>
      <c r="E62" s="47">
        <v>19970</v>
      </c>
      <c r="F62" s="43"/>
      <c r="G62" s="43">
        <v>6000</v>
      </c>
      <c r="H62" s="42">
        <f t="shared" si="0"/>
        <v>13970</v>
      </c>
      <c r="I62" s="25" t="s">
        <v>65</v>
      </c>
    </row>
    <row r="63" spans="1:9" x14ac:dyDescent="0.25">
      <c r="A63" s="13"/>
      <c r="B63" s="26"/>
      <c r="C63" s="27"/>
      <c r="D63" s="27" t="s">
        <v>37</v>
      </c>
      <c r="E63" s="28">
        <f>SUM(E4:E62)</f>
        <v>1008962.5999999997</v>
      </c>
      <c r="F63" s="29">
        <f>SUM(F4:F62)</f>
        <v>194115.42</v>
      </c>
      <c r="G63" s="29">
        <f>SUM(G4:G62)</f>
        <v>22000</v>
      </c>
      <c r="H63" s="19">
        <f>SUM(H4:H62)</f>
        <v>792847.17999999993</v>
      </c>
    </row>
    <row r="64" spans="1:9" x14ac:dyDescent="0.25">
      <c r="A64" s="30"/>
      <c r="B64" s="31"/>
      <c r="C64" s="8"/>
      <c r="D64" s="8"/>
      <c r="E64" s="32"/>
      <c r="F64" s="33"/>
      <c r="G64" s="33"/>
      <c r="H64" s="25"/>
    </row>
    <row r="65" spans="1:7" x14ac:dyDescent="0.25">
      <c r="B65" s="34" t="s">
        <v>38</v>
      </c>
      <c r="C65" s="2"/>
      <c r="D65" s="2" t="s">
        <v>39</v>
      </c>
      <c r="E65" s="2"/>
      <c r="F65" s="35" t="s">
        <v>40</v>
      </c>
      <c r="G65" s="35"/>
    </row>
    <row r="66" spans="1:7" x14ac:dyDescent="0.25">
      <c r="B66" s="31" t="s">
        <v>41</v>
      </c>
      <c r="C66" s="2"/>
      <c r="D66" s="8" t="s">
        <v>78</v>
      </c>
      <c r="E66" s="2"/>
      <c r="F66" s="35" t="s">
        <v>42</v>
      </c>
      <c r="G66" s="35"/>
    </row>
    <row r="68" spans="1:7" x14ac:dyDescent="0.25">
      <c r="B68" s="1"/>
      <c r="F68" s="6"/>
      <c r="G68" s="6"/>
    </row>
    <row r="69" spans="1:7" x14ac:dyDescent="0.25">
      <c r="A69" s="6"/>
      <c r="B69" s="1"/>
      <c r="F69" s="6"/>
      <c r="G69" s="6"/>
    </row>
  </sheetData>
  <autoFilter ref="A1:H63"/>
  <pageMargins left="0" right="0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opLeftCell="A10" workbookViewId="0">
      <selection activeCell="I68" sqref="I68"/>
    </sheetView>
  </sheetViews>
  <sheetFormatPr defaultColWidth="8.85546875" defaultRowHeight="15" x14ac:dyDescent="0.25"/>
  <cols>
    <col min="1" max="1" width="4.140625" style="1" customWidth="1"/>
    <col min="2" max="2" width="31.42578125" style="6" customWidth="1"/>
    <col min="3" max="3" width="9.140625" style="36" customWidth="1"/>
    <col min="4" max="4" width="12.42578125" style="36" customWidth="1"/>
    <col min="5" max="5" width="14.5703125" style="36" bestFit="1" customWidth="1"/>
    <col min="6" max="6" width="20.7109375" style="37" bestFit="1" customWidth="1"/>
    <col min="7" max="7" width="14.5703125" style="37" bestFit="1" customWidth="1"/>
    <col min="8" max="9" width="14.5703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45766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118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45727</v>
      </c>
      <c r="E4" s="19">
        <v>17765.5</v>
      </c>
      <c r="F4" s="20">
        <v>17765.5</v>
      </c>
      <c r="G4" s="20"/>
      <c r="H4" s="19">
        <f>E4-F4-G4</f>
        <v>0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45755</v>
      </c>
      <c r="E5" s="19">
        <v>21695.4</v>
      </c>
      <c r="F5" s="20"/>
      <c r="G5" s="20"/>
      <c r="H5" s="19">
        <f t="shared" ref="H5:H62" si="0">E5-F5-G5</f>
        <v>21695.4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45762</v>
      </c>
      <c r="E6" s="19">
        <v>25491.599999999999</v>
      </c>
      <c r="F6" s="20"/>
      <c r="G6" s="20"/>
      <c r="H6" s="19">
        <f t="shared" si="0"/>
        <v>25491.599999999999</v>
      </c>
    </row>
    <row r="7" spans="1:10" x14ac:dyDescent="0.25">
      <c r="A7" s="13">
        <v>4</v>
      </c>
      <c r="B7" s="16" t="s">
        <v>11</v>
      </c>
      <c r="C7" s="17" t="s">
        <v>12</v>
      </c>
      <c r="D7" s="18">
        <v>45769</v>
      </c>
      <c r="E7" s="19">
        <v>16440</v>
      </c>
      <c r="F7" s="20"/>
      <c r="G7" s="20"/>
      <c r="H7" s="19">
        <f t="shared" si="0"/>
        <v>16440</v>
      </c>
    </row>
    <row r="8" spans="1:10" x14ac:dyDescent="0.25">
      <c r="A8" s="38"/>
      <c r="B8" s="39" t="s">
        <v>11</v>
      </c>
      <c r="C8" s="40" t="s">
        <v>12</v>
      </c>
      <c r="D8" s="41">
        <v>45776</v>
      </c>
      <c r="E8" s="42">
        <v>17791</v>
      </c>
      <c r="F8" s="43"/>
      <c r="G8" s="43"/>
      <c r="H8" s="42">
        <f t="shared" si="0"/>
        <v>17791</v>
      </c>
    </row>
    <row r="9" spans="1:10" x14ac:dyDescent="0.25">
      <c r="A9" s="13">
        <v>5</v>
      </c>
      <c r="B9" s="16" t="s">
        <v>13</v>
      </c>
      <c r="C9" s="17" t="s">
        <v>12</v>
      </c>
      <c r="D9" s="18">
        <v>45756</v>
      </c>
      <c r="E9" s="19">
        <v>14986.12</v>
      </c>
      <c r="F9" s="20"/>
      <c r="G9" s="20"/>
      <c r="H9" s="19">
        <f t="shared" si="0"/>
        <v>14986.12</v>
      </c>
    </row>
    <row r="10" spans="1:10" x14ac:dyDescent="0.25">
      <c r="A10" s="13">
        <v>6</v>
      </c>
      <c r="B10" s="16" t="s">
        <v>13</v>
      </c>
      <c r="C10" s="17" t="s">
        <v>12</v>
      </c>
      <c r="D10" s="18">
        <v>45762</v>
      </c>
      <c r="E10" s="19">
        <v>3628</v>
      </c>
      <c r="F10" s="20">
        <v>3628</v>
      </c>
      <c r="G10" s="20"/>
      <c r="H10" s="19">
        <f t="shared" si="0"/>
        <v>0</v>
      </c>
    </row>
    <row r="11" spans="1:10" x14ac:dyDescent="0.25">
      <c r="A11" s="13">
        <v>7</v>
      </c>
      <c r="B11" s="16" t="s">
        <v>13</v>
      </c>
      <c r="C11" s="17" t="s">
        <v>12</v>
      </c>
      <c r="D11" s="18">
        <v>45770</v>
      </c>
      <c r="E11" s="19">
        <v>8139.32</v>
      </c>
      <c r="F11" s="20">
        <v>8139.32</v>
      </c>
      <c r="G11" s="20"/>
      <c r="H11" s="19">
        <f t="shared" si="0"/>
        <v>0</v>
      </c>
    </row>
    <row r="12" spans="1:10" x14ac:dyDescent="0.25">
      <c r="A12" s="38"/>
      <c r="B12" s="39" t="s">
        <v>13</v>
      </c>
      <c r="C12" s="40" t="s">
        <v>12</v>
      </c>
      <c r="D12" s="41">
        <v>45777</v>
      </c>
      <c r="E12" s="42">
        <v>12818</v>
      </c>
      <c r="F12" s="43"/>
      <c r="G12" s="43"/>
      <c r="H12" s="42">
        <f t="shared" si="0"/>
        <v>12818</v>
      </c>
    </row>
    <row r="13" spans="1:10" x14ac:dyDescent="0.25">
      <c r="A13" s="13">
        <v>8</v>
      </c>
      <c r="B13" s="16" t="s">
        <v>119</v>
      </c>
      <c r="C13" s="17" t="s">
        <v>12</v>
      </c>
      <c r="D13" s="18">
        <v>45714</v>
      </c>
      <c r="E13" s="19">
        <v>63072</v>
      </c>
      <c r="F13" s="21"/>
      <c r="G13" s="19">
        <v>63072</v>
      </c>
      <c r="H13" s="19">
        <f t="shared" si="0"/>
        <v>0</v>
      </c>
      <c r="I13" s="22">
        <f>58885.5+134286+63361.36</f>
        <v>256532.86</v>
      </c>
      <c r="J13" s="22" t="s">
        <v>120</v>
      </c>
    </row>
    <row r="14" spans="1:10" x14ac:dyDescent="0.25">
      <c r="A14" s="13">
        <v>9</v>
      </c>
      <c r="B14" s="16" t="s">
        <v>119</v>
      </c>
      <c r="C14" s="17" t="s">
        <v>12</v>
      </c>
      <c r="D14" s="18">
        <v>45728</v>
      </c>
      <c r="E14" s="19">
        <v>51084</v>
      </c>
      <c r="F14" s="21"/>
      <c r="G14" s="19">
        <v>51084</v>
      </c>
      <c r="H14" s="19">
        <f t="shared" si="0"/>
        <v>0</v>
      </c>
      <c r="I14" s="22"/>
      <c r="J14" s="22"/>
    </row>
    <row r="15" spans="1:10" x14ac:dyDescent="0.25">
      <c r="A15" s="13">
        <v>10</v>
      </c>
      <c r="B15" s="16" t="s">
        <v>119</v>
      </c>
      <c r="C15" s="17" t="s">
        <v>12</v>
      </c>
      <c r="D15" s="18">
        <v>45771</v>
      </c>
      <c r="E15" s="19">
        <v>243341</v>
      </c>
      <c r="F15" s="21"/>
      <c r="G15" s="21">
        <f>I13-G14-G13</f>
        <v>142376.85999999999</v>
      </c>
      <c r="H15" s="19">
        <f t="shared" si="0"/>
        <v>100964.14000000001</v>
      </c>
      <c r="I15" s="22"/>
      <c r="J15" s="22"/>
    </row>
    <row r="16" spans="1:10" x14ac:dyDescent="0.25">
      <c r="A16" s="13">
        <v>11</v>
      </c>
      <c r="B16" s="16" t="s">
        <v>17</v>
      </c>
      <c r="C16" s="17" t="s">
        <v>12</v>
      </c>
      <c r="D16" s="18">
        <v>45770</v>
      </c>
      <c r="E16" s="19">
        <v>3917</v>
      </c>
      <c r="F16" s="21">
        <v>2200</v>
      </c>
      <c r="G16" s="21"/>
      <c r="H16" s="19">
        <f t="shared" si="0"/>
        <v>1717</v>
      </c>
      <c r="I16" s="22"/>
      <c r="J16" s="22"/>
    </row>
    <row r="17" spans="1:10" x14ac:dyDescent="0.25">
      <c r="A17" s="38"/>
      <c r="B17" s="39" t="s">
        <v>17</v>
      </c>
      <c r="C17" s="40" t="s">
        <v>12</v>
      </c>
      <c r="D17" s="41">
        <v>45777</v>
      </c>
      <c r="E17" s="42">
        <v>7860</v>
      </c>
      <c r="F17" s="45"/>
      <c r="G17" s="45"/>
      <c r="H17" s="42">
        <f t="shared" si="0"/>
        <v>7860</v>
      </c>
      <c r="I17" s="22"/>
      <c r="J17" s="22"/>
    </row>
    <row r="18" spans="1:10" x14ac:dyDescent="0.25">
      <c r="A18" s="13">
        <v>12</v>
      </c>
      <c r="B18" s="16" t="s">
        <v>16</v>
      </c>
      <c r="C18" s="17" t="s">
        <v>12</v>
      </c>
      <c r="D18" s="18">
        <v>45768</v>
      </c>
      <c r="E18" s="19">
        <v>6154</v>
      </c>
      <c r="F18" s="21">
        <v>6154</v>
      </c>
      <c r="G18" s="21"/>
      <c r="H18" s="19">
        <f t="shared" si="0"/>
        <v>0</v>
      </c>
      <c r="I18" s="22"/>
      <c r="J18" s="22"/>
    </row>
    <row r="19" spans="1:10" x14ac:dyDescent="0.25">
      <c r="A19" s="13">
        <v>13</v>
      </c>
      <c r="B19" s="16" t="s">
        <v>15</v>
      </c>
      <c r="C19" s="17" t="s">
        <v>12</v>
      </c>
      <c r="D19" s="18">
        <v>45768</v>
      </c>
      <c r="E19" s="19">
        <v>7191</v>
      </c>
      <c r="F19" s="21">
        <v>7191</v>
      </c>
      <c r="G19" s="21"/>
      <c r="H19" s="19">
        <f t="shared" si="0"/>
        <v>0</v>
      </c>
      <c r="I19" s="22"/>
      <c r="J19" s="22"/>
    </row>
    <row r="20" spans="1:10" x14ac:dyDescent="0.25">
      <c r="A20" s="13">
        <v>14</v>
      </c>
      <c r="B20" s="16" t="s">
        <v>73</v>
      </c>
      <c r="C20" s="17" t="s">
        <v>12</v>
      </c>
      <c r="D20" s="18">
        <v>45768</v>
      </c>
      <c r="E20" s="19">
        <v>3756</v>
      </c>
      <c r="F20" s="21">
        <v>3756</v>
      </c>
      <c r="G20" s="21"/>
      <c r="H20" s="19">
        <f t="shared" si="0"/>
        <v>0</v>
      </c>
      <c r="I20" s="22"/>
      <c r="J20" s="22"/>
    </row>
    <row r="21" spans="1:10" x14ac:dyDescent="0.25">
      <c r="A21" s="38"/>
      <c r="B21" s="39" t="s">
        <v>73</v>
      </c>
      <c r="C21" s="40" t="s">
        <v>12</v>
      </c>
      <c r="D21" s="41">
        <v>45775</v>
      </c>
      <c r="E21" s="42">
        <v>5175</v>
      </c>
      <c r="F21" s="45"/>
      <c r="G21" s="45"/>
      <c r="H21" s="42">
        <f t="shared" si="0"/>
        <v>5175</v>
      </c>
      <c r="I21" s="22"/>
      <c r="J21" s="22"/>
    </row>
    <row r="22" spans="1:10" x14ac:dyDescent="0.25">
      <c r="A22" s="13">
        <v>15</v>
      </c>
      <c r="B22" s="16" t="s">
        <v>91</v>
      </c>
      <c r="C22" s="17" t="s">
        <v>12</v>
      </c>
      <c r="D22" s="18">
        <v>45764</v>
      </c>
      <c r="E22" s="19">
        <v>10984</v>
      </c>
      <c r="F22" s="21">
        <v>10984</v>
      </c>
      <c r="G22" s="21"/>
      <c r="H22" s="19">
        <f t="shared" si="0"/>
        <v>0</v>
      </c>
      <c r="I22" s="22"/>
      <c r="J22" s="22"/>
    </row>
    <row r="23" spans="1:10" x14ac:dyDescent="0.25">
      <c r="A23" s="13">
        <v>16</v>
      </c>
      <c r="B23" s="16" t="s">
        <v>91</v>
      </c>
      <c r="C23" s="17" t="s">
        <v>12</v>
      </c>
      <c r="D23" s="18">
        <v>45771</v>
      </c>
      <c r="E23" s="19">
        <v>12690</v>
      </c>
      <c r="F23" s="21"/>
      <c r="G23" s="21"/>
      <c r="H23" s="19">
        <f t="shared" si="0"/>
        <v>12690</v>
      </c>
      <c r="I23" s="22"/>
      <c r="J23" s="22"/>
    </row>
    <row r="24" spans="1:10" x14ac:dyDescent="0.25">
      <c r="A24" s="13">
        <v>17</v>
      </c>
      <c r="B24" s="16" t="s">
        <v>14</v>
      </c>
      <c r="C24" s="17" t="s">
        <v>12</v>
      </c>
      <c r="D24" s="18">
        <v>45761</v>
      </c>
      <c r="E24" s="19">
        <v>17663.32</v>
      </c>
      <c r="F24" s="21">
        <v>17663.32</v>
      </c>
      <c r="G24" s="21"/>
      <c r="H24" s="19">
        <f t="shared" si="0"/>
        <v>0</v>
      </c>
      <c r="I24" s="22"/>
      <c r="J24" s="22"/>
    </row>
    <row r="25" spans="1:10" x14ac:dyDescent="0.25">
      <c r="A25" s="13">
        <v>18</v>
      </c>
      <c r="B25" s="16" t="s">
        <v>30</v>
      </c>
      <c r="C25" s="17" t="s">
        <v>12</v>
      </c>
      <c r="D25" s="18">
        <v>45769</v>
      </c>
      <c r="E25" s="19">
        <v>59248</v>
      </c>
      <c r="F25" s="21">
        <v>25000</v>
      </c>
      <c r="G25" s="21"/>
      <c r="H25" s="19">
        <f t="shared" si="0"/>
        <v>34248</v>
      </c>
      <c r="I25" s="22"/>
      <c r="J25" s="22"/>
    </row>
    <row r="26" spans="1:10" x14ac:dyDescent="0.25">
      <c r="A26" s="38"/>
      <c r="B26" s="39" t="s">
        <v>30</v>
      </c>
      <c r="C26" s="40" t="s">
        <v>12</v>
      </c>
      <c r="D26" s="41">
        <v>45776</v>
      </c>
      <c r="E26" s="42">
        <v>23355</v>
      </c>
      <c r="F26" s="45"/>
      <c r="G26" s="45"/>
      <c r="H26" s="42">
        <f t="shared" si="0"/>
        <v>23355</v>
      </c>
      <c r="I26" s="22"/>
      <c r="J26" s="22"/>
    </row>
    <row r="27" spans="1:10" x14ac:dyDescent="0.25">
      <c r="A27" s="13">
        <v>19</v>
      </c>
      <c r="B27" s="16" t="s">
        <v>105</v>
      </c>
      <c r="C27" s="17" t="s">
        <v>12</v>
      </c>
      <c r="D27" s="18">
        <v>45770</v>
      </c>
      <c r="E27" s="19">
        <v>5655</v>
      </c>
      <c r="F27" s="21">
        <v>5655</v>
      </c>
      <c r="G27" s="21"/>
      <c r="H27" s="19">
        <f t="shared" si="0"/>
        <v>0</v>
      </c>
      <c r="I27" s="22"/>
      <c r="J27" s="22"/>
    </row>
    <row r="28" spans="1:10" x14ac:dyDescent="0.25">
      <c r="A28" s="38"/>
      <c r="B28" s="39" t="s">
        <v>105</v>
      </c>
      <c r="C28" s="40" t="s">
        <v>12</v>
      </c>
      <c r="D28" s="41">
        <v>45777</v>
      </c>
      <c r="E28" s="42">
        <v>3432</v>
      </c>
      <c r="F28" s="45"/>
      <c r="G28" s="45"/>
      <c r="H28" s="42">
        <f t="shared" si="0"/>
        <v>3432</v>
      </c>
      <c r="I28" s="22"/>
      <c r="J28" s="22"/>
    </row>
    <row r="29" spans="1:10" x14ac:dyDescent="0.25">
      <c r="A29" s="13">
        <v>20</v>
      </c>
      <c r="B29" s="16" t="s">
        <v>109</v>
      </c>
      <c r="C29" s="17" t="s">
        <v>12</v>
      </c>
      <c r="D29" s="18">
        <v>45762</v>
      </c>
      <c r="E29" s="19">
        <v>10000.02</v>
      </c>
      <c r="F29" s="21">
        <v>10000.02</v>
      </c>
      <c r="G29" s="21"/>
      <c r="H29" s="19">
        <f t="shared" si="0"/>
        <v>0</v>
      </c>
      <c r="I29" s="22"/>
      <c r="J29" s="22"/>
    </row>
    <row r="30" spans="1:10" x14ac:dyDescent="0.25">
      <c r="A30" s="13">
        <v>21</v>
      </c>
      <c r="B30" s="16" t="s">
        <v>76</v>
      </c>
      <c r="C30" s="17" t="s">
        <v>12</v>
      </c>
      <c r="D30" s="18">
        <v>45770</v>
      </c>
      <c r="E30" s="19">
        <v>4880</v>
      </c>
      <c r="F30" s="21">
        <v>4880</v>
      </c>
      <c r="G30" s="21"/>
      <c r="H30" s="19">
        <f t="shared" si="0"/>
        <v>0</v>
      </c>
      <c r="I30" s="22"/>
      <c r="J30" s="22"/>
    </row>
    <row r="31" spans="1:10" x14ac:dyDescent="0.25">
      <c r="A31" s="13">
        <v>22</v>
      </c>
      <c r="B31" s="16" t="s">
        <v>24</v>
      </c>
      <c r="C31" s="17" t="s">
        <v>12</v>
      </c>
      <c r="D31" s="18">
        <v>45769</v>
      </c>
      <c r="E31" s="19">
        <v>28398.6</v>
      </c>
      <c r="F31" s="21">
        <v>28398.6</v>
      </c>
      <c r="G31" s="21"/>
      <c r="H31" s="19">
        <f t="shared" si="0"/>
        <v>0</v>
      </c>
      <c r="I31" s="22"/>
      <c r="J31" s="22"/>
    </row>
    <row r="32" spans="1:10" x14ac:dyDescent="0.25">
      <c r="A32" s="38"/>
      <c r="B32" s="39" t="s">
        <v>24</v>
      </c>
      <c r="C32" s="40" t="s">
        <v>12</v>
      </c>
      <c r="D32" s="41">
        <v>45776</v>
      </c>
      <c r="E32" s="42">
        <v>24306</v>
      </c>
      <c r="F32" s="45"/>
      <c r="G32" s="45"/>
      <c r="H32" s="42">
        <f t="shared" si="0"/>
        <v>24306</v>
      </c>
      <c r="I32" s="22"/>
      <c r="J32" s="22"/>
    </row>
    <row r="33" spans="1:10" x14ac:dyDescent="0.25">
      <c r="A33" s="13">
        <v>23</v>
      </c>
      <c r="B33" s="16" t="s">
        <v>44</v>
      </c>
      <c r="C33" s="17" t="s">
        <v>12</v>
      </c>
      <c r="D33" s="18">
        <v>45769</v>
      </c>
      <c r="E33" s="19">
        <v>9556</v>
      </c>
      <c r="F33" s="21">
        <v>9556</v>
      </c>
      <c r="G33" s="21"/>
      <c r="H33" s="19">
        <f t="shared" si="0"/>
        <v>0</v>
      </c>
      <c r="I33" s="22"/>
      <c r="J33" s="22"/>
    </row>
    <row r="34" spans="1:10" x14ac:dyDescent="0.25">
      <c r="A34" s="38"/>
      <c r="B34" s="39" t="s">
        <v>44</v>
      </c>
      <c r="C34" s="40" t="s">
        <v>12</v>
      </c>
      <c r="D34" s="41">
        <v>45776</v>
      </c>
      <c r="E34" s="42">
        <v>11636</v>
      </c>
      <c r="F34" s="45"/>
      <c r="G34" s="45"/>
      <c r="H34" s="42">
        <f t="shared" si="0"/>
        <v>11636</v>
      </c>
      <c r="I34" s="22"/>
      <c r="J34" s="22"/>
    </row>
    <row r="35" spans="1:10" x14ac:dyDescent="0.25">
      <c r="A35" s="13">
        <v>24</v>
      </c>
      <c r="B35" s="16" t="s">
        <v>58</v>
      </c>
      <c r="C35" s="17" t="s">
        <v>12</v>
      </c>
      <c r="D35" s="18">
        <v>45769</v>
      </c>
      <c r="E35" s="19">
        <v>10803</v>
      </c>
      <c r="F35" s="21">
        <v>4803</v>
      </c>
      <c r="G35" s="21"/>
      <c r="H35" s="19">
        <f t="shared" si="0"/>
        <v>6000</v>
      </c>
      <c r="I35" s="22"/>
      <c r="J35" s="22"/>
    </row>
    <row r="36" spans="1:10" x14ac:dyDescent="0.25">
      <c r="A36" s="13">
        <v>25</v>
      </c>
      <c r="B36" s="16" t="s">
        <v>75</v>
      </c>
      <c r="C36" s="17" t="s">
        <v>12</v>
      </c>
      <c r="D36" s="18">
        <v>45769</v>
      </c>
      <c r="E36" s="19">
        <v>9848</v>
      </c>
      <c r="F36" s="21"/>
      <c r="G36" s="21">
        <v>9848</v>
      </c>
      <c r="H36" s="19">
        <f t="shared" si="0"/>
        <v>0</v>
      </c>
      <c r="I36" s="22" t="s">
        <v>122</v>
      </c>
      <c r="J36" s="22"/>
    </row>
    <row r="37" spans="1:10" x14ac:dyDescent="0.25">
      <c r="A37" s="13">
        <v>26</v>
      </c>
      <c r="B37" s="16" t="s">
        <v>115</v>
      </c>
      <c r="C37" s="17" t="s">
        <v>12</v>
      </c>
      <c r="D37" s="18">
        <v>45768</v>
      </c>
      <c r="E37" s="19">
        <v>7184</v>
      </c>
      <c r="F37" s="21">
        <v>7184</v>
      </c>
      <c r="G37" s="21"/>
      <c r="H37" s="19">
        <f t="shared" si="0"/>
        <v>0</v>
      </c>
      <c r="I37" s="22"/>
      <c r="J37" s="22"/>
    </row>
    <row r="38" spans="1:10" x14ac:dyDescent="0.25">
      <c r="A38" s="38"/>
      <c r="B38" s="39" t="s">
        <v>115</v>
      </c>
      <c r="C38" s="40" t="s">
        <v>12</v>
      </c>
      <c r="D38" s="41">
        <v>45775</v>
      </c>
      <c r="E38" s="42">
        <v>2106</v>
      </c>
      <c r="F38" s="45"/>
      <c r="G38" s="45"/>
      <c r="H38" s="42">
        <f t="shared" si="0"/>
        <v>2106</v>
      </c>
      <c r="I38" s="22"/>
      <c r="J38" s="22"/>
    </row>
    <row r="39" spans="1:10" x14ac:dyDescent="0.25">
      <c r="A39" s="13">
        <v>27</v>
      </c>
      <c r="B39" s="16" t="s">
        <v>116</v>
      </c>
      <c r="C39" s="17" t="s">
        <v>12</v>
      </c>
      <c r="D39" s="18">
        <v>45768</v>
      </c>
      <c r="E39" s="19">
        <v>16484</v>
      </c>
      <c r="F39" s="21"/>
      <c r="G39" s="21"/>
      <c r="H39" s="19">
        <f t="shared" si="0"/>
        <v>16484</v>
      </c>
      <c r="I39" s="22"/>
      <c r="J39" s="22"/>
    </row>
    <row r="40" spans="1:10" x14ac:dyDescent="0.25">
      <c r="A40" s="38"/>
      <c r="B40" s="39" t="s">
        <v>116</v>
      </c>
      <c r="C40" s="40" t="s">
        <v>12</v>
      </c>
      <c r="D40" s="41">
        <v>45775</v>
      </c>
      <c r="E40" s="42">
        <v>12148</v>
      </c>
      <c r="F40" s="45"/>
      <c r="G40" s="45"/>
      <c r="H40" s="42">
        <f t="shared" si="0"/>
        <v>12148</v>
      </c>
      <c r="I40" s="22"/>
      <c r="J40" s="22"/>
    </row>
    <row r="41" spans="1:10" x14ac:dyDescent="0.25">
      <c r="A41" s="13">
        <v>28</v>
      </c>
      <c r="B41" s="16" t="s">
        <v>72</v>
      </c>
      <c r="C41" s="17" t="s">
        <v>12</v>
      </c>
      <c r="D41" s="18">
        <v>45768</v>
      </c>
      <c r="E41" s="19">
        <v>19667</v>
      </c>
      <c r="F41" s="21">
        <v>19667</v>
      </c>
      <c r="G41" s="21"/>
      <c r="H41" s="19">
        <f t="shared" si="0"/>
        <v>0</v>
      </c>
      <c r="I41" s="22"/>
      <c r="J41" s="22"/>
    </row>
    <row r="42" spans="1:10" x14ac:dyDescent="0.25">
      <c r="A42" s="38"/>
      <c r="B42" s="39" t="s">
        <v>72</v>
      </c>
      <c r="C42" s="40" t="s">
        <v>12</v>
      </c>
      <c r="D42" s="41">
        <v>45775</v>
      </c>
      <c r="E42" s="42">
        <v>4000</v>
      </c>
      <c r="F42" s="45"/>
      <c r="G42" s="45"/>
      <c r="H42" s="42">
        <f t="shared" si="0"/>
        <v>4000</v>
      </c>
      <c r="I42" s="22"/>
      <c r="J42" s="22"/>
    </row>
    <row r="43" spans="1:10" x14ac:dyDescent="0.25">
      <c r="A43" s="13">
        <v>38</v>
      </c>
      <c r="B43" s="24" t="s">
        <v>117</v>
      </c>
      <c r="C43" s="49" t="s">
        <v>12</v>
      </c>
      <c r="D43" s="18">
        <v>45776</v>
      </c>
      <c r="E43" s="19">
        <v>13970</v>
      </c>
      <c r="F43" s="20"/>
      <c r="G43" s="20"/>
      <c r="H43" s="19">
        <f>E43-F43-G43</f>
        <v>13970</v>
      </c>
      <c r="I43" s="25"/>
    </row>
    <row r="44" spans="1:10" x14ac:dyDescent="0.25">
      <c r="A44" s="38"/>
      <c r="B44" s="46" t="s">
        <v>25</v>
      </c>
      <c r="C44" s="48" t="s">
        <v>12</v>
      </c>
      <c r="D44" s="41">
        <v>45776</v>
      </c>
      <c r="E44" s="42">
        <v>9162</v>
      </c>
      <c r="F44" s="43"/>
      <c r="G44" s="43"/>
      <c r="H44" s="42">
        <f>E44-F44-G44</f>
        <v>9162</v>
      </c>
      <c r="I44" s="25"/>
    </row>
    <row r="45" spans="1:10" x14ac:dyDescent="0.25">
      <c r="A45" s="38"/>
      <c r="B45" s="46" t="s">
        <v>28</v>
      </c>
      <c r="C45" s="48" t="s">
        <v>12</v>
      </c>
      <c r="D45" s="41">
        <v>45775</v>
      </c>
      <c r="E45" s="42">
        <v>11333</v>
      </c>
      <c r="F45" s="43"/>
      <c r="G45" s="43"/>
      <c r="H45" s="42">
        <f>E45-F45-G45</f>
        <v>11333</v>
      </c>
      <c r="I45" s="25"/>
    </row>
    <row r="46" spans="1:10" x14ac:dyDescent="0.25">
      <c r="A46" s="38"/>
      <c r="B46" s="46" t="s">
        <v>22</v>
      </c>
      <c r="C46" s="48" t="s">
        <v>12</v>
      </c>
      <c r="D46" s="41">
        <v>45777</v>
      </c>
      <c r="E46" s="42">
        <v>4503</v>
      </c>
      <c r="F46" s="43"/>
      <c r="G46" s="43"/>
      <c r="H46" s="42">
        <f>E46-F46-G46</f>
        <v>4503</v>
      </c>
      <c r="I46" s="25"/>
    </row>
    <row r="47" spans="1:10" x14ac:dyDescent="0.25">
      <c r="A47" s="13">
        <v>29</v>
      </c>
      <c r="B47" s="16" t="s">
        <v>31</v>
      </c>
      <c r="C47" s="17" t="s">
        <v>32</v>
      </c>
      <c r="D47" s="18">
        <v>45764</v>
      </c>
      <c r="E47" s="19">
        <v>26012</v>
      </c>
      <c r="F47" s="20"/>
      <c r="G47" s="20"/>
      <c r="H47" s="19">
        <f t="shared" si="0"/>
        <v>26012</v>
      </c>
    </row>
    <row r="48" spans="1:10" x14ac:dyDescent="0.25">
      <c r="A48" s="38"/>
      <c r="B48" s="39" t="s">
        <v>31</v>
      </c>
      <c r="C48" s="40" t="s">
        <v>32</v>
      </c>
      <c r="D48" s="41">
        <v>45778</v>
      </c>
      <c r="E48" s="42">
        <v>16723</v>
      </c>
      <c r="F48" s="43"/>
      <c r="G48" s="43"/>
      <c r="H48" s="42">
        <f t="shared" si="0"/>
        <v>16723</v>
      </c>
    </row>
    <row r="49" spans="1:9" x14ac:dyDescent="0.25">
      <c r="A49" s="13">
        <v>30</v>
      </c>
      <c r="B49" s="24" t="s">
        <v>33</v>
      </c>
      <c r="C49" s="17" t="s">
        <v>32</v>
      </c>
      <c r="D49" s="18">
        <v>45764</v>
      </c>
      <c r="E49" s="19">
        <v>4000</v>
      </c>
      <c r="F49" s="20">
        <v>1700</v>
      </c>
      <c r="G49" s="20"/>
      <c r="H49" s="19">
        <f t="shared" si="0"/>
        <v>2300</v>
      </c>
    </row>
    <row r="50" spans="1:9" x14ac:dyDescent="0.25">
      <c r="A50" s="13">
        <v>31</v>
      </c>
      <c r="B50" s="24" t="s">
        <v>33</v>
      </c>
      <c r="C50" s="17" t="s">
        <v>32</v>
      </c>
      <c r="D50" s="18">
        <v>45771</v>
      </c>
      <c r="E50" s="19">
        <v>1914</v>
      </c>
      <c r="F50" s="20"/>
      <c r="G50" s="20"/>
      <c r="H50" s="19">
        <f t="shared" si="0"/>
        <v>1914</v>
      </c>
    </row>
    <row r="51" spans="1:9" x14ac:dyDescent="0.25">
      <c r="A51" s="38"/>
      <c r="B51" s="46" t="s">
        <v>33</v>
      </c>
      <c r="C51" s="40" t="s">
        <v>32</v>
      </c>
      <c r="D51" s="41">
        <v>45778</v>
      </c>
      <c r="E51" s="42">
        <v>1525</v>
      </c>
      <c r="F51" s="43"/>
      <c r="G51" s="43"/>
      <c r="H51" s="42">
        <f t="shared" si="0"/>
        <v>1525</v>
      </c>
    </row>
    <row r="52" spans="1:9" x14ac:dyDescent="0.25">
      <c r="A52" s="13">
        <v>32</v>
      </c>
      <c r="B52" s="24" t="s">
        <v>51</v>
      </c>
      <c r="C52" s="17" t="s">
        <v>32</v>
      </c>
      <c r="D52" s="18">
        <v>45764</v>
      </c>
      <c r="E52" s="19">
        <v>10000</v>
      </c>
      <c r="F52" s="20">
        <v>5000</v>
      </c>
      <c r="G52" s="20">
        <v>5000</v>
      </c>
      <c r="H52" s="19">
        <f t="shared" si="0"/>
        <v>0</v>
      </c>
      <c r="I52" s="25" t="s">
        <v>54</v>
      </c>
    </row>
    <row r="53" spans="1:9" x14ac:dyDescent="0.25">
      <c r="A53" s="38"/>
      <c r="B53" s="46" t="s">
        <v>51</v>
      </c>
      <c r="C53" s="40" t="s">
        <v>32</v>
      </c>
      <c r="D53" s="41">
        <v>45778</v>
      </c>
      <c r="E53" s="42">
        <v>30884</v>
      </c>
      <c r="F53" s="43"/>
      <c r="G53" s="43"/>
      <c r="H53" s="42">
        <f t="shared" si="0"/>
        <v>30884</v>
      </c>
      <c r="I53" s="25"/>
    </row>
    <row r="54" spans="1:9" x14ac:dyDescent="0.25">
      <c r="A54" s="13">
        <v>33</v>
      </c>
      <c r="B54" s="24" t="s">
        <v>94</v>
      </c>
      <c r="C54" s="17" t="s">
        <v>32</v>
      </c>
      <c r="D54" s="18">
        <v>45772</v>
      </c>
      <c r="E54" s="19">
        <v>8285.7000000000007</v>
      </c>
      <c r="F54" s="20">
        <v>8285.7000000000007</v>
      </c>
      <c r="G54" s="20"/>
      <c r="H54" s="19">
        <f t="shared" si="0"/>
        <v>0</v>
      </c>
      <c r="I54" s="25"/>
    </row>
    <row r="55" spans="1:9" x14ac:dyDescent="0.25">
      <c r="A55" s="38"/>
      <c r="B55" s="46" t="s">
        <v>94</v>
      </c>
      <c r="C55" s="40" t="s">
        <v>32</v>
      </c>
      <c r="D55" s="41">
        <v>45779</v>
      </c>
      <c r="E55" s="42">
        <v>6060</v>
      </c>
      <c r="F55" s="43"/>
      <c r="G55" s="43"/>
      <c r="H55" s="42">
        <f t="shared" si="0"/>
        <v>6060</v>
      </c>
      <c r="I55" s="25"/>
    </row>
    <row r="56" spans="1:9" ht="14.25" customHeight="1" x14ac:dyDescent="0.25">
      <c r="A56" s="13">
        <v>34</v>
      </c>
      <c r="B56" s="24" t="s">
        <v>95</v>
      </c>
      <c r="C56" s="17" t="s">
        <v>32</v>
      </c>
      <c r="D56" s="18">
        <v>45757</v>
      </c>
      <c r="E56" s="19">
        <v>5193.6000000000004</v>
      </c>
      <c r="F56" s="20"/>
      <c r="G56" s="20"/>
      <c r="H56" s="19">
        <f t="shared" si="0"/>
        <v>5193.6000000000004</v>
      </c>
      <c r="I56" s="25"/>
    </row>
    <row r="57" spans="1:9" ht="14.25" customHeight="1" x14ac:dyDescent="0.25">
      <c r="A57" s="38"/>
      <c r="B57" s="46" t="s">
        <v>95</v>
      </c>
      <c r="C57" s="40" t="s">
        <v>32</v>
      </c>
      <c r="D57" s="41">
        <v>45778</v>
      </c>
      <c r="E57" s="42">
        <v>5380</v>
      </c>
      <c r="F57" s="43"/>
      <c r="G57" s="43"/>
      <c r="H57" s="42">
        <f t="shared" si="0"/>
        <v>5380</v>
      </c>
      <c r="I57" s="25"/>
    </row>
    <row r="58" spans="1:9" x14ac:dyDescent="0.25">
      <c r="A58" s="13">
        <v>35</v>
      </c>
      <c r="B58" s="24" t="s">
        <v>36</v>
      </c>
      <c r="C58" s="17" t="s">
        <v>32</v>
      </c>
      <c r="D58" s="18">
        <v>45771</v>
      </c>
      <c r="E58" s="19">
        <v>6917</v>
      </c>
      <c r="F58" s="20">
        <v>6917</v>
      </c>
      <c r="G58" s="20"/>
      <c r="H58" s="19">
        <f t="shared" si="0"/>
        <v>0</v>
      </c>
      <c r="I58" s="25"/>
    </row>
    <row r="59" spans="1:9" x14ac:dyDescent="0.25">
      <c r="A59" s="13">
        <v>36</v>
      </c>
      <c r="B59" s="24" t="s">
        <v>49</v>
      </c>
      <c r="C59" s="17" t="s">
        <v>32</v>
      </c>
      <c r="D59" s="18">
        <v>45771</v>
      </c>
      <c r="E59" s="19">
        <v>1740</v>
      </c>
      <c r="F59" s="20">
        <v>1740</v>
      </c>
      <c r="G59" s="20"/>
      <c r="H59" s="19">
        <f t="shared" si="0"/>
        <v>0</v>
      </c>
      <c r="I59" s="25"/>
    </row>
    <row r="60" spans="1:9" x14ac:dyDescent="0.25">
      <c r="A60" s="13">
        <v>37</v>
      </c>
      <c r="B60" s="24" t="s">
        <v>48</v>
      </c>
      <c r="C60" s="17" t="s">
        <v>32</v>
      </c>
      <c r="D60" s="18">
        <v>45772</v>
      </c>
      <c r="E60" s="19">
        <v>5093</v>
      </c>
      <c r="F60" s="20"/>
      <c r="G60" s="20"/>
      <c r="H60" s="19">
        <f t="shared" si="0"/>
        <v>5093</v>
      </c>
      <c r="I60" s="25"/>
    </row>
    <row r="61" spans="1:9" x14ac:dyDescent="0.25">
      <c r="A61" s="38"/>
      <c r="B61" s="46" t="s">
        <v>50</v>
      </c>
      <c r="C61" s="40" t="s">
        <v>32</v>
      </c>
      <c r="D61" s="41">
        <v>45778</v>
      </c>
      <c r="E61" s="47">
        <v>2526</v>
      </c>
      <c r="F61" s="43"/>
      <c r="G61" s="43"/>
      <c r="H61" s="42">
        <f t="shared" si="0"/>
        <v>2526</v>
      </c>
      <c r="I61" s="25"/>
    </row>
    <row r="62" spans="1:9" x14ac:dyDescent="0.25">
      <c r="A62" s="38"/>
      <c r="B62" s="46" t="s">
        <v>121</v>
      </c>
      <c r="C62" s="40" t="s">
        <v>32</v>
      </c>
      <c r="D62" s="41">
        <v>45779</v>
      </c>
      <c r="E62" s="47">
        <v>52918</v>
      </c>
      <c r="F62" s="43"/>
      <c r="G62" s="43"/>
      <c r="H62" s="42">
        <f t="shared" si="0"/>
        <v>52918</v>
      </c>
      <c r="I62" s="25"/>
    </row>
    <row r="63" spans="1:9" x14ac:dyDescent="0.25">
      <c r="A63" s="13"/>
      <c r="B63" s="26"/>
      <c r="C63" s="27"/>
      <c r="D63" s="27" t="s">
        <v>37</v>
      </c>
      <c r="E63" s="28">
        <f>SUM(E4:E62)</f>
        <v>1058488.1799999997</v>
      </c>
      <c r="F63" s="29">
        <f>SUM(F4:F62)</f>
        <v>216267.46000000002</v>
      </c>
      <c r="G63" s="29">
        <f>SUM(G34:G62)</f>
        <v>14848</v>
      </c>
      <c r="H63" s="19"/>
    </row>
    <row r="64" spans="1:9" x14ac:dyDescent="0.25">
      <c r="A64" s="30"/>
      <c r="B64" s="31"/>
      <c r="C64" s="8"/>
      <c r="D64" s="8"/>
      <c r="E64" s="32"/>
      <c r="F64" s="33"/>
      <c r="G64" s="33"/>
      <c r="H64" s="25"/>
    </row>
    <row r="65" spans="1:7" x14ac:dyDescent="0.25">
      <c r="B65" s="34" t="s">
        <v>38</v>
      </c>
      <c r="C65" s="2"/>
      <c r="D65" s="2" t="s">
        <v>39</v>
      </c>
      <c r="E65" s="2"/>
      <c r="F65" s="35" t="s">
        <v>40</v>
      </c>
      <c r="G65" s="35"/>
    </row>
    <row r="66" spans="1:7" x14ac:dyDescent="0.25">
      <c r="B66" s="31" t="s">
        <v>41</v>
      </c>
      <c r="C66" s="2"/>
      <c r="D66" s="8" t="s">
        <v>78</v>
      </c>
      <c r="E66" s="2"/>
      <c r="F66" s="35" t="s">
        <v>42</v>
      </c>
      <c r="G66" s="35"/>
    </row>
    <row r="68" spans="1:7" x14ac:dyDescent="0.25">
      <c r="B68" s="1"/>
      <c r="F68" s="6"/>
      <c r="G68" s="6"/>
    </row>
    <row r="69" spans="1:7" x14ac:dyDescent="0.25">
      <c r="A69" s="6"/>
      <c r="B69" s="1"/>
      <c r="F69" s="6"/>
      <c r="G69" s="6"/>
    </row>
  </sheetData>
  <autoFilter ref="A1:H63"/>
  <pageMargins left="0" right="0" top="0.74803149606299213" bottom="0" header="0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37" workbookViewId="0">
      <selection activeCell="F64" sqref="F64:G64"/>
    </sheetView>
  </sheetViews>
  <sheetFormatPr defaultColWidth="8.85546875" defaultRowHeight="15" x14ac:dyDescent="0.25"/>
  <cols>
    <col min="1" max="1" width="4.140625" style="1" customWidth="1"/>
    <col min="2" max="2" width="31.42578125" style="6" customWidth="1"/>
    <col min="3" max="3" width="9.140625" style="36" customWidth="1"/>
    <col min="4" max="4" width="12.42578125" style="36" customWidth="1"/>
    <col min="5" max="5" width="14.5703125" style="36" bestFit="1" customWidth="1"/>
    <col min="6" max="6" width="20.7109375" style="37" bestFit="1" customWidth="1"/>
    <col min="7" max="7" width="13.42578125" style="37" customWidth="1"/>
    <col min="8" max="8" width="15.28515625" style="6" bestFit="1" customWidth="1"/>
    <col min="9" max="9" width="14.5703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45773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123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45755</v>
      </c>
      <c r="E4" s="19">
        <v>21695.4</v>
      </c>
      <c r="F4" s="20">
        <v>8465</v>
      </c>
      <c r="G4" s="20">
        <v>13230.4</v>
      </c>
      <c r="H4" s="19">
        <f>E4-F4-G4</f>
        <v>0</v>
      </c>
      <c r="I4" s="6" t="s">
        <v>128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45762</v>
      </c>
      <c r="E5" s="19">
        <v>25491.599999999999</v>
      </c>
      <c r="F5" s="20"/>
      <c r="G5" s="20"/>
      <c r="H5" s="19">
        <f t="shared" ref="H5:H63" si="0">E5-F5-G5</f>
        <v>25491.599999999999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45769</v>
      </c>
      <c r="E6" s="19">
        <v>16440</v>
      </c>
      <c r="F6" s="20"/>
      <c r="G6" s="20"/>
      <c r="H6" s="19">
        <f t="shared" si="0"/>
        <v>16440</v>
      </c>
    </row>
    <row r="7" spans="1:10" x14ac:dyDescent="0.25">
      <c r="A7" s="13">
        <v>4</v>
      </c>
      <c r="B7" s="16" t="s">
        <v>11</v>
      </c>
      <c r="C7" s="17" t="s">
        <v>12</v>
      </c>
      <c r="D7" s="18">
        <v>45776</v>
      </c>
      <c r="E7" s="19">
        <v>17791</v>
      </c>
      <c r="F7" s="20"/>
      <c r="G7" s="20"/>
      <c r="H7" s="19">
        <f t="shared" si="0"/>
        <v>17791</v>
      </c>
    </row>
    <row r="8" spans="1:10" x14ac:dyDescent="0.25">
      <c r="A8" s="38"/>
      <c r="B8" s="39" t="s">
        <v>11</v>
      </c>
      <c r="C8" s="40" t="s">
        <v>12</v>
      </c>
      <c r="D8" s="44">
        <v>45783</v>
      </c>
      <c r="E8" s="42">
        <v>15808</v>
      </c>
      <c r="F8" s="43"/>
      <c r="G8" s="43"/>
      <c r="H8" s="42">
        <f t="shared" si="0"/>
        <v>15808</v>
      </c>
    </row>
    <row r="9" spans="1:10" x14ac:dyDescent="0.25">
      <c r="A9" s="13">
        <v>5</v>
      </c>
      <c r="B9" s="16" t="s">
        <v>13</v>
      </c>
      <c r="C9" s="17" t="s">
        <v>12</v>
      </c>
      <c r="D9" s="18">
        <v>45756</v>
      </c>
      <c r="E9" s="19">
        <v>14986.12</v>
      </c>
      <c r="F9" s="20">
        <v>9000</v>
      </c>
      <c r="G9" s="20"/>
      <c r="H9" s="19">
        <f t="shared" si="0"/>
        <v>5986.1200000000008</v>
      </c>
    </row>
    <row r="10" spans="1:10" x14ac:dyDescent="0.25">
      <c r="A10" s="13">
        <v>6</v>
      </c>
      <c r="B10" s="16" t="s">
        <v>13</v>
      </c>
      <c r="C10" s="17" t="s">
        <v>12</v>
      </c>
      <c r="D10" s="18">
        <v>45777</v>
      </c>
      <c r="E10" s="19">
        <v>12818</v>
      </c>
      <c r="F10" s="20"/>
      <c r="G10" s="20"/>
      <c r="H10" s="19">
        <f t="shared" si="0"/>
        <v>12818</v>
      </c>
    </row>
    <row r="11" spans="1:10" x14ac:dyDescent="0.25">
      <c r="A11" s="38"/>
      <c r="B11" s="39" t="s">
        <v>13</v>
      </c>
      <c r="C11" s="40" t="s">
        <v>12</v>
      </c>
      <c r="D11" s="44">
        <v>45784</v>
      </c>
      <c r="E11" s="42">
        <v>13273</v>
      </c>
      <c r="F11" s="43"/>
      <c r="G11" s="43"/>
      <c r="H11" s="42">
        <f t="shared" si="0"/>
        <v>13273</v>
      </c>
    </row>
    <row r="12" spans="1:10" x14ac:dyDescent="0.25">
      <c r="A12" s="13">
        <v>7</v>
      </c>
      <c r="B12" s="16" t="s">
        <v>119</v>
      </c>
      <c r="C12" s="17" t="s">
        <v>12</v>
      </c>
      <c r="D12" s="18">
        <v>45771</v>
      </c>
      <c r="E12" s="19">
        <v>100964.14000000001</v>
      </c>
      <c r="F12" s="21"/>
      <c r="G12" s="21"/>
      <c r="H12" s="19">
        <f t="shared" si="0"/>
        <v>100964.14000000001</v>
      </c>
      <c r="I12" s="22"/>
      <c r="J12" s="22"/>
    </row>
    <row r="13" spans="1:10" x14ac:dyDescent="0.25">
      <c r="A13" s="13">
        <v>8</v>
      </c>
      <c r="B13" s="16" t="s">
        <v>17</v>
      </c>
      <c r="C13" s="17" t="s">
        <v>12</v>
      </c>
      <c r="D13" s="18">
        <v>45770</v>
      </c>
      <c r="E13" s="19">
        <v>1717</v>
      </c>
      <c r="F13" s="21">
        <v>1717</v>
      </c>
      <c r="G13" s="21"/>
      <c r="H13" s="19">
        <f t="shared" si="0"/>
        <v>0</v>
      </c>
      <c r="I13" s="22"/>
      <c r="J13" s="22"/>
    </row>
    <row r="14" spans="1:10" x14ac:dyDescent="0.25">
      <c r="A14" s="13">
        <v>9</v>
      </c>
      <c r="B14" s="16" t="s">
        <v>17</v>
      </c>
      <c r="C14" s="17" t="s">
        <v>12</v>
      </c>
      <c r="D14" s="18">
        <v>45777</v>
      </c>
      <c r="E14" s="19">
        <v>7860</v>
      </c>
      <c r="F14" s="21">
        <v>1283</v>
      </c>
      <c r="G14" s="21"/>
      <c r="H14" s="19">
        <f t="shared" si="0"/>
        <v>6577</v>
      </c>
      <c r="I14" s="22"/>
      <c r="J14" s="22"/>
    </row>
    <row r="15" spans="1:10" x14ac:dyDescent="0.25">
      <c r="A15" s="38"/>
      <c r="B15" s="39" t="s">
        <v>17</v>
      </c>
      <c r="C15" s="40" t="s">
        <v>12</v>
      </c>
      <c r="D15" s="44">
        <v>45784</v>
      </c>
      <c r="E15" s="42">
        <v>2180</v>
      </c>
      <c r="F15" s="45"/>
      <c r="G15" s="45"/>
      <c r="H15" s="42">
        <f t="shared" si="0"/>
        <v>2180</v>
      </c>
      <c r="I15" s="22"/>
      <c r="J15" s="22"/>
    </row>
    <row r="16" spans="1:10" x14ac:dyDescent="0.25">
      <c r="A16" s="13">
        <v>10</v>
      </c>
      <c r="B16" s="16" t="s">
        <v>73</v>
      </c>
      <c r="C16" s="17" t="s">
        <v>12</v>
      </c>
      <c r="D16" s="18">
        <v>45775</v>
      </c>
      <c r="E16" s="19">
        <v>5175</v>
      </c>
      <c r="F16" s="21">
        <v>5175</v>
      </c>
      <c r="G16" s="21"/>
      <c r="H16" s="19">
        <f t="shared" si="0"/>
        <v>0</v>
      </c>
      <c r="I16" s="22"/>
      <c r="J16" s="22"/>
    </row>
    <row r="17" spans="1:10" x14ac:dyDescent="0.25">
      <c r="A17" s="38"/>
      <c r="B17" s="39" t="s">
        <v>73</v>
      </c>
      <c r="C17" s="40" t="s">
        <v>12</v>
      </c>
      <c r="D17" s="41">
        <v>45782</v>
      </c>
      <c r="E17" s="42">
        <v>4872</v>
      </c>
      <c r="F17" s="45"/>
      <c r="G17" s="45"/>
      <c r="H17" s="42">
        <f t="shared" si="0"/>
        <v>4872</v>
      </c>
      <c r="I17" s="22"/>
      <c r="J17" s="22"/>
    </row>
    <row r="18" spans="1:10" x14ac:dyDescent="0.25">
      <c r="A18" s="13">
        <v>11</v>
      </c>
      <c r="B18" s="16" t="s">
        <v>91</v>
      </c>
      <c r="C18" s="17" t="s">
        <v>12</v>
      </c>
      <c r="D18" s="18">
        <v>45771</v>
      </c>
      <c r="E18" s="19">
        <v>12690</v>
      </c>
      <c r="F18" s="21">
        <v>12690</v>
      </c>
      <c r="G18" s="21"/>
      <c r="H18" s="19">
        <f t="shared" si="0"/>
        <v>0</v>
      </c>
      <c r="I18" s="22"/>
      <c r="J18" s="22"/>
    </row>
    <row r="19" spans="1:10" x14ac:dyDescent="0.25">
      <c r="A19" s="13">
        <v>12</v>
      </c>
      <c r="B19" s="16" t="s">
        <v>30</v>
      </c>
      <c r="C19" s="17" t="s">
        <v>12</v>
      </c>
      <c r="D19" s="18">
        <v>45769</v>
      </c>
      <c r="E19" s="19">
        <v>34248</v>
      </c>
      <c r="F19" s="21">
        <v>34248</v>
      </c>
      <c r="G19" s="21"/>
      <c r="H19" s="19">
        <f t="shared" si="0"/>
        <v>0</v>
      </c>
      <c r="I19" s="22"/>
      <c r="J19" s="22"/>
    </row>
    <row r="20" spans="1:10" x14ac:dyDescent="0.25">
      <c r="A20" s="13">
        <v>13</v>
      </c>
      <c r="B20" s="16" t="s">
        <v>30</v>
      </c>
      <c r="C20" s="17" t="s">
        <v>12</v>
      </c>
      <c r="D20" s="18">
        <v>45776</v>
      </c>
      <c r="E20" s="19">
        <v>23355</v>
      </c>
      <c r="F20" s="21"/>
      <c r="G20" s="21"/>
      <c r="H20" s="19">
        <f t="shared" si="0"/>
        <v>23355</v>
      </c>
      <c r="I20" s="22"/>
      <c r="J20" s="22"/>
    </row>
    <row r="21" spans="1:10" x14ac:dyDescent="0.25">
      <c r="A21" s="13">
        <v>14</v>
      </c>
      <c r="B21" s="16" t="s">
        <v>105</v>
      </c>
      <c r="C21" s="17" t="s">
        <v>12</v>
      </c>
      <c r="D21" s="18">
        <v>45777</v>
      </c>
      <c r="E21" s="19">
        <v>3432</v>
      </c>
      <c r="F21" s="21"/>
      <c r="G21" s="21">
        <v>3432</v>
      </c>
      <c r="H21" s="19">
        <f t="shared" si="0"/>
        <v>0</v>
      </c>
      <c r="I21" s="22" t="s">
        <v>54</v>
      </c>
      <c r="J21" s="22"/>
    </row>
    <row r="22" spans="1:10" x14ac:dyDescent="0.25">
      <c r="A22" s="38"/>
      <c r="B22" s="39" t="s">
        <v>105</v>
      </c>
      <c r="C22" s="40" t="s">
        <v>12</v>
      </c>
      <c r="D22" s="41">
        <v>45784</v>
      </c>
      <c r="E22" s="42">
        <v>1082</v>
      </c>
      <c r="F22" s="45"/>
      <c r="G22" s="45"/>
      <c r="H22" s="42">
        <f t="shared" si="0"/>
        <v>1082</v>
      </c>
      <c r="I22" s="22"/>
      <c r="J22" s="22"/>
    </row>
    <row r="23" spans="1:10" x14ac:dyDescent="0.25">
      <c r="A23" s="13">
        <v>15</v>
      </c>
      <c r="B23" s="16" t="s">
        <v>24</v>
      </c>
      <c r="C23" s="17" t="s">
        <v>12</v>
      </c>
      <c r="D23" s="18">
        <v>45776</v>
      </c>
      <c r="E23" s="19">
        <v>24306</v>
      </c>
      <c r="F23" s="21">
        <v>24306</v>
      </c>
      <c r="G23" s="21"/>
      <c r="H23" s="19">
        <f t="shared" si="0"/>
        <v>0</v>
      </c>
      <c r="I23" s="22"/>
      <c r="J23" s="22"/>
    </row>
    <row r="24" spans="1:10" x14ac:dyDescent="0.25">
      <c r="A24" s="38"/>
      <c r="B24" s="39" t="s">
        <v>24</v>
      </c>
      <c r="C24" s="40" t="s">
        <v>12</v>
      </c>
      <c r="D24" s="41">
        <v>45783</v>
      </c>
      <c r="E24" s="42">
        <v>17707</v>
      </c>
      <c r="F24" s="45"/>
      <c r="G24" s="45"/>
      <c r="H24" s="42">
        <f t="shared" si="0"/>
        <v>17707</v>
      </c>
      <c r="I24" s="22"/>
      <c r="J24" s="22"/>
    </row>
    <row r="25" spans="1:10" x14ac:dyDescent="0.25">
      <c r="A25" s="13">
        <v>16</v>
      </c>
      <c r="B25" s="16" t="s">
        <v>44</v>
      </c>
      <c r="C25" s="17" t="s">
        <v>12</v>
      </c>
      <c r="D25" s="18">
        <v>45776</v>
      </c>
      <c r="E25" s="19">
        <v>11636</v>
      </c>
      <c r="F25" s="21">
        <v>11636</v>
      </c>
      <c r="G25" s="21"/>
      <c r="H25" s="19">
        <f t="shared" si="0"/>
        <v>0</v>
      </c>
      <c r="I25" s="22"/>
      <c r="J25" s="22"/>
    </row>
    <row r="26" spans="1:10" x14ac:dyDescent="0.25">
      <c r="A26" s="38"/>
      <c r="B26" s="39" t="s">
        <v>44</v>
      </c>
      <c r="C26" s="40" t="s">
        <v>12</v>
      </c>
      <c r="D26" s="41">
        <v>45783</v>
      </c>
      <c r="E26" s="42">
        <v>13576</v>
      </c>
      <c r="F26" s="45"/>
      <c r="G26" s="45"/>
      <c r="H26" s="42">
        <f t="shared" si="0"/>
        <v>13576</v>
      </c>
      <c r="I26" s="22"/>
      <c r="J26" s="22"/>
    </row>
    <row r="27" spans="1:10" x14ac:dyDescent="0.25">
      <c r="A27" s="13">
        <v>17</v>
      </c>
      <c r="B27" s="16" t="s">
        <v>58</v>
      </c>
      <c r="C27" s="17" t="s">
        <v>12</v>
      </c>
      <c r="D27" s="18">
        <v>45769</v>
      </c>
      <c r="E27" s="19">
        <v>6000</v>
      </c>
      <c r="F27" s="21">
        <v>6000</v>
      </c>
      <c r="G27" s="21"/>
      <c r="H27" s="19">
        <f t="shared" si="0"/>
        <v>0</v>
      </c>
      <c r="I27" s="22"/>
      <c r="J27" s="22"/>
    </row>
    <row r="28" spans="1:10" x14ac:dyDescent="0.25">
      <c r="A28" s="38"/>
      <c r="B28" s="39" t="s">
        <v>58</v>
      </c>
      <c r="C28" s="40" t="s">
        <v>12</v>
      </c>
      <c r="D28" s="41">
        <v>45783</v>
      </c>
      <c r="E28" s="42">
        <v>9800</v>
      </c>
      <c r="F28" s="45"/>
      <c r="G28" s="45"/>
      <c r="H28" s="42">
        <f t="shared" si="0"/>
        <v>9800</v>
      </c>
      <c r="I28" s="22"/>
      <c r="J28" s="22"/>
    </row>
    <row r="29" spans="1:10" x14ac:dyDescent="0.25">
      <c r="A29" s="13">
        <v>18</v>
      </c>
      <c r="B29" s="16" t="s">
        <v>115</v>
      </c>
      <c r="C29" s="17" t="s">
        <v>12</v>
      </c>
      <c r="D29" s="18">
        <v>45775</v>
      </c>
      <c r="E29" s="19">
        <v>2106</v>
      </c>
      <c r="F29" s="21">
        <v>2106</v>
      </c>
      <c r="G29" s="21"/>
      <c r="H29" s="19">
        <f t="shared" si="0"/>
        <v>0</v>
      </c>
      <c r="I29" s="22"/>
      <c r="J29" s="22"/>
    </row>
    <row r="30" spans="1:10" x14ac:dyDescent="0.25">
      <c r="A30" s="13">
        <v>19</v>
      </c>
      <c r="B30" s="16" t="s">
        <v>116</v>
      </c>
      <c r="C30" s="17" t="s">
        <v>12</v>
      </c>
      <c r="D30" s="18">
        <v>45768</v>
      </c>
      <c r="E30" s="19">
        <v>16484</v>
      </c>
      <c r="F30" s="21"/>
      <c r="G30" s="19">
        <v>16484</v>
      </c>
      <c r="H30" s="19">
        <f t="shared" si="0"/>
        <v>0</v>
      </c>
      <c r="I30" s="22" t="s">
        <v>54</v>
      </c>
      <c r="J30" s="22"/>
    </row>
    <row r="31" spans="1:10" x14ac:dyDescent="0.25">
      <c r="A31" s="13">
        <v>20</v>
      </c>
      <c r="B31" s="16" t="s">
        <v>116</v>
      </c>
      <c r="C31" s="17" t="s">
        <v>12</v>
      </c>
      <c r="D31" s="18">
        <v>45775</v>
      </c>
      <c r="E31" s="19">
        <v>12148</v>
      </c>
      <c r="F31" s="21"/>
      <c r="G31" s="19">
        <v>12148</v>
      </c>
      <c r="H31" s="19">
        <f t="shared" si="0"/>
        <v>0</v>
      </c>
      <c r="I31" s="22" t="s">
        <v>54</v>
      </c>
      <c r="J31" s="22"/>
    </row>
    <row r="32" spans="1:10" x14ac:dyDescent="0.25">
      <c r="A32" s="38"/>
      <c r="B32" s="39" t="s">
        <v>116</v>
      </c>
      <c r="C32" s="40" t="s">
        <v>12</v>
      </c>
      <c r="D32" s="41">
        <v>45782</v>
      </c>
      <c r="E32" s="42">
        <v>15314</v>
      </c>
      <c r="F32" s="45"/>
      <c r="G32" s="45"/>
      <c r="H32" s="42">
        <f t="shared" si="0"/>
        <v>15314</v>
      </c>
      <c r="I32" s="22"/>
      <c r="J32" s="22"/>
    </row>
    <row r="33" spans="1:10" x14ac:dyDescent="0.25">
      <c r="A33" s="13">
        <v>21</v>
      </c>
      <c r="B33" s="16" t="s">
        <v>72</v>
      </c>
      <c r="C33" s="17" t="s">
        <v>12</v>
      </c>
      <c r="D33" s="18">
        <v>45775</v>
      </c>
      <c r="E33" s="19">
        <v>4000</v>
      </c>
      <c r="F33" s="21">
        <v>4000</v>
      </c>
      <c r="G33" s="21"/>
      <c r="H33" s="19">
        <f t="shared" si="0"/>
        <v>0</v>
      </c>
      <c r="I33" s="22"/>
      <c r="J33" s="22"/>
    </row>
    <row r="34" spans="1:10" x14ac:dyDescent="0.25">
      <c r="A34" s="38"/>
      <c r="B34" s="39" t="s">
        <v>72</v>
      </c>
      <c r="C34" s="40" t="s">
        <v>12</v>
      </c>
      <c r="D34" s="41">
        <v>45782</v>
      </c>
      <c r="E34" s="42">
        <v>5312</v>
      </c>
      <c r="F34" s="45"/>
      <c r="G34" s="45"/>
      <c r="H34" s="42">
        <f t="shared" si="0"/>
        <v>5312</v>
      </c>
      <c r="I34" s="22"/>
      <c r="J34" s="22"/>
    </row>
    <row r="35" spans="1:10" x14ac:dyDescent="0.25">
      <c r="A35" s="13">
        <v>22</v>
      </c>
      <c r="B35" s="24" t="s">
        <v>117</v>
      </c>
      <c r="C35" s="49" t="s">
        <v>12</v>
      </c>
      <c r="D35" s="18">
        <v>45776</v>
      </c>
      <c r="E35" s="19">
        <v>13970</v>
      </c>
      <c r="F35" s="20"/>
      <c r="G35" s="20"/>
      <c r="H35" s="19">
        <f t="shared" si="0"/>
        <v>13970</v>
      </c>
      <c r="I35" s="25"/>
    </row>
    <row r="36" spans="1:10" x14ac:dyDescent="0.25">
      <c r="A36" s="13">
        <v>23</v>
      </c>
      <c r="B36" s="24" t="s">
        <v>25</v>
      </c>
      <c r="C36" s="49" t="s">
        <v>12</v>
      </c>
      <c r="D36" s="18">
        <v>45776</v>
      </c>
      <c r="E36" s="19">
        <v>9162</v>
      </c>
      <c r="F36" s="20">
        <v>9162</v>
      </c>
      <c r="G36" s="20"/>
      <c r="H36" s="19">
        <f t="shared" si="0"/>
        <v>0</v>
      </c>
      <c r="I36" s="25"/>
    </row>
    <row r="37" spans="1:10" x14ac:dyDescent="0.25">
      <c r="A37" s="13">
        <v>24</v>
      </c>
      <c r="B37" s="24" t="s">
        <v>28</v>
      </c>
      <c r="C37" s="49" t="s">
        <v>12</v>
      </c>
      <c r="D37" s="18">
        <v>45775</v>
      </c>
      <c r="E37" s="19">
        <v>11333</v>
      </c>
      <c r="F37" s="20">
        <v>4833</v>
      </c>
      <c r="G37" s="20">
        <v>6500</v>
      </c>
      <c r="H37" s="19">
        <f t="shared" si="0"/>
        <v>0</v>
      </c>
      <c r="I37" s="25" t="s">
        <v>54</v>
      </c>
    </row>
    <row r="38" spans="1:10" x14ac:dyDescent="0.25">
      <c r="A38" s="38"/>
      <c r="B38" s="46" t="s">
        <v>28</v>
      </c>
      <c r="C38" s="48" t="s">
        <v>12</v>
      </c>
      <c r="D38" s="41">
        <v>45782</v>
      </c>
      <c r="E38" s="42">
        <v>3936</v>
      </c>
      <c r="F38" s="43"/>
      <c r="G38" s="43"/>
      <c r="H38" s="42">
        <f t="shared" si="0"/>
        <v>3936</v>
      </c>
      <c r="I38" s="25"/>
    </row>
    <row r="39" spans="1:10" x14ac:dyDescent="0.25">
      <c r="A39" s="13">
        <v>25</v>
      </c>
      <c r="B39" s="24" t="s">
        <v>22</v>
      </c>
      <c r="C39" s="49" t="s">
        <v>12</v>
      </c>
      <c r="D39" s="18">
        <v>45777</v>
      </c>
      <c r="E39" s="19">
        <v>4503</v>
      </c>
      <c r="F39" s="20"/>
      <c r="G39" s="20"/>
      <c r="H39" s="19">
        <f t="shared" si="0"/>
        <v>4503</v>
      </c>
      <c r="I39" s="25"/>
    </row>
    <row r="40" spans="1:10" x14ac:dyDescent="0.25">
      <c r="A40" s="38"/>
      <c r="B40" s="46" t="s">
        <v>124</v>
      </c>
      <c r="C40" s="48" t="s">
        <v>12</v>
      </c>
      <c r="D40" s="41">
        <v>45784</v>
      </c>
      <c r="E40" s="42">
        <v>8331</v>
      </c>
      <c r="F40" s="43"/>
      <c r="G40" s="43"/>
      <c r="H40" s="42">
        <f t="shared" si="0"/>
        <v>8331</v>
      </c>
      <c r="I40" s="25"/>
    </row>
    <row r="41" spans="1:10" x14ac:dyDescent="0.25">
      <c r="A41" s="38"/>
      <c r="B41" s="46" t="s">
        <v>125</v>
      </c>
      <c r="C41" s="48" t="s">
        <v>12</v>
      </c>
      <c r="D41" s="41">
        <v>45783</v>
      </c>
      <c r="E41" s="42">
        <v>8000</v>
      </c>
      <c r="F41" s="43"/>
      <c r="G41" s="43"/>
      <c r="H41" s="42">
        <f t="shared" si="0"/>
        <v>8000</v>
      </c>
      <c r="I41" s="25"/>
    </row>
    <row r="42" spans="1:10" x14ac:dyDescent="0.25">
      <c r="A42" s="38"/>
      <c r="B42" s="46" t="s">
        <v>20</v>
      </c>
      <c r="C42" s="48" t="s">
        <v>12</v>
      </c>
      <c r="D42" s="41">
        <v>45782</v>
      </c>
      <c r="E42" s="42">
        <v>6830</v>
      </c>
      <c r="F42" s="43"/>
      <c r="G42" s="43"/>
      <c r="H42" s="42">
        <f t="shared" si="0"/>
        <v>6830</v>
      </c>
      <c r="I42" s="25"/>
    </row>
    <row r="43" spans="1:10" x14ac:dyDescent="0.25">
      <c r="A43" s="38"/>
      <c r="B43" s="46" t="s">
        <v>126</v>
      </c>
      <c r="C43" s="48" t="s">
        <v>12</v>
      </c>
      <c r="D43" s="41">
        <v>45782</v>
      </c>
      <c r="E43" s="42">
        <v>3578</v>
      </c>
      <c r="F43" s="43"/>
      <c r="G43" s="43"/>
      <c r="H43" s="42">
        <f t="shared" si="0"/>
        <v>3578</v>
      </c>
      <c r="I43" s="25"/>
    </row>
    <row r="44" spans="1:10" x14ac:dyDescent="0.25">
      <c r="A44" s="38"/>
      <c r="B44" s="46" t="s">
        <v>14</v>
      </c>
      <c r="C44" s="48" t="s">
        <v>12</v>
      </c>
      <c r="D44" s="41">
        <v>45782</v>
      </c>
      <c r="E44" s="42">
        <v>55268</v>
      </c>
      <c r="F44" s="43"/>
      <c r="G44" s="43"/>
      <c r="H44" s="42">
        <f t="shared" si="0"/>
        <v>55268</v>
      </c>
      <c r="I44" s="25"/>
    </row>
    <row r="45" spans="1:10" x14ac:dyDescent="0.25">
      <c r="A45" s="13">
        <v>26</v>
      </c>
      <c r="B45" s="16" t="s">
        <v>31</v>
      </c>
      <c r="C45" s="17" t="s">
        <v>32</v>
      </c>
      <c r="D45" s="18">
        <v>45764</v>
      </c>
      <c r="E45" s="19">
        <v>26012</v>
      </c>
      <c r="F45" s="20"/>
      <c r="G45" s="20"/>
      <c r="H45" s="19">
        <f t="shared" si="0"/>
        <v>26012</v>
      </c>
    </row>
    <row r="46" spans="1:10" x14ac:dyDescent="0.25">
      <c r="A46" s="13">
        <v>27</v>
      </c>
      <c r="B46" s="16" t="s">
        <v>31</v>
      </c>
      <c r="C46" s="17" t="s">
        <v>32</v>
      </c>
      <c r="D46" s="18">
        <v>45778</v>
      </c>
      <c r="E46" s="19">
        <v>16723</v>
      </c>
      <c r="F46" s="20"/>
      <c r="G46" s="20">
        <v>16723</v>
      </c>
      <c r="H46" s="19">
        <f t="shared" si="0"/>
        <v>0</v>
      </c>
      <c r="I46" s="6" t="s">
        <v>54</v>
      </c>
    </row>
    <row r="47" spans="1:10" x14ac:dyDescent="0.25">
      <c r="A47" s="38"/>
      <c r="B47" s="39" t="s">
        <v>31</v>
      </c>
      <c r="C47" s="40" t="s">
        <v>32</v>
      </c>
      <c r="D47" s="41">
        <v>45785</v>
      </c>
      <c r="E47" s="42">
        <v>2696</v>
      </c>
      <c r="F47" s="43"/>
      <c r="G47" s="43"/>
      <c r="H47" s="42">
        <f t="shared" si="0"/>
        <v>2696</v>
      </c>
    </row>
    <row r="48" spans="1:10" x14ac:dyDescent="0.25">
      <c r="A48" s="13">
        <v>28</v>
      </c>
      <c r="B48" s="24" t="s">
        <v>33</v>
      </c>
      <c r="C48" s="17" t="s">
        <v>32</v>
      </c>
      <c r="D48" s="18">
        <v>45764</v>
      </c>
      <c r="E48" s="19">
        <v>2300</v>
      </c>
      <c r="F48" s="20">
        <v>2300</v>
      </c>
      <c r="G48" s="20"/>
      <c r="H48" s="19">
        <f t="shared" si="0"/>
        <v>0</v>
      </c>
    </row>
    <row r="49" spans="1:9" x14ac:dyDescent="0.25">
      <c r="A49" s="13">
        <v>29</v>
      </c>
      <c r="B49" s="24" t="s">
        <v>33</v>
      </c>
      <c r="C49" s="17" t="s">
        <v>32</v>
      </c>
      <c r="D49" s="18">
        <v>45771</v>
      </c>
      <c r="E49" s="19">
        <v>1914</v>
      </c>
      <c r="F49" s="20">
        <v>1914</v>
      </c>
      <c r="G49" s="20"/>
      <c r="H49" s="19">
        <f t="shared" si="0"/>
        <v>0</v>
      </c>
    </row>
    <row r="50" spans="1:9" x14ac:dyDescent="0.25">
      <c r="A50" s="13">
        <v>30</v>
      </c>
      <c r="B50" s="24" t="s">
        <v>33</v>
      </c>
      <c r="C50" s="17" t="s">
        <v>32</v>
      </c>
      <c r="D50" s="18">
        <v>45778</v>
      </c>
      <c r="E50" s="19">
        <v>1525</v>
      </c>
      <c r="F50" s="20"/>
      <c r="G50" s="20"/>
      <c r="H50" s="19">
        <f t="shared" si="0"/>
        <v>1525</v>
      </c>
    </row>
    <row r="51" spans="1:9" x14ac:dyDescent="0.25">
      <c r="A51" s="38"/>
      <c r="B51" s="46" t="s">
        <v>33</v>
      </c>
      <c r="C51" s="40" t="s">
        <v>32</v>
      </c>
      <c r="D51" s="41">
        <v>45785</v>
      </c>
      <c r="E51" s="42">
        <v>2189</v>
      </c>
      <c r="F51" s="43"/>
      <c r="G51" s="43"/>
      <c r="H51" s="42">
        <f t="shared" si="0"/>
        <v>2189</v>
      </c>
    </row>
    <row r="52" spans="1:9" x14ac:dyDescent="0.25">
      <c r="A52" s="13">
        <v>31</v>
      </c>
      <c r="B52" s="24" t="s">
        <v>51</v>
      </c>
      <c r="C52" s="17" t="s">
        <v>32</v>
      </c>
      <c r="D52" s="18">
        <v>45778</v>
      </c>
      <c r="E52" s="19">
        <v>30884</v>
      </c>
      <c r="F52" s="20">
        <v>18884</v>
      </c>
      <c r="G52" s="20"/>
      <c r="H52" s="19">
        <f t="shared" si="0"/>
        <v>12000</v>
      </c>
      <c r="I52" s="25"/>
    </row>
    <row r="53" spans="1:9" x14ac:dyDescent="0.25">
      <c r="A53" s="13">
        <v>32</v>
      </c>
      <c r="B53" s="24" t="s">
        <v>94</v>
      </c>
      <c r="C53" s="17" t="s">
        <v>32</v>
      </c>
      <c r="D53" s="18">
        <v>45779</v>
      </c>
      <c r="E53" s="19">
        <v>6060</v>
      </c>
      <c r="F53" s="20">
        <v>6060</v>
      </c>
      <c r="G53" s="20"/>
      <c r="H53" s="19">
        <f t="shared" si="0"/>
        <v>0</v>
      </c>
      <c r="I53" s="25"/>
    </row>
    <row r="54" spans="1:9" x14ac:dyDescent="0.25">
      <c r="A54" s="13">
        <v>33</v>
      </c>
      <c r="B54" s="24" t="s">
        <v>95</v>
      </c>
      <c r="C54" s="17" t="s">
        <v>32</v>
      </c>
      <c r="D54" s="18">
        <v>45757</v>
      </c>
      <c r="E54" s="19">
        <v>5193.6000000000004</v>
      </c>
      <c r="F54" s="20">
        <v>5193</v>
      </c>
      <c r="G54" s="20"/>
      <c r="H54" s="19">
        <f t="shared" si="0"/>
        <v>0.6000000000003638</v>
      </c>
      <c r="I54" s="25"/>
    </row>
    <row r="55" spans="1:9" x14ac:dyDescent="0.25">
      <c r="A55" s="13">
        <v>34</v>
      </c>
      <c r="B55" s="24" t="s">
        <v>95</v>
      </c>
      <c r="C55" s="17" t="s">
        <v>32</v>
      </c>
      <c r="D55" s="18">
        <v>45778</v>
      </c>
      <c r="E55" s="19">
        <v>5380</v>
      </c>
      <c r="F55" s="20">
        <v>580</v>
      </c>
      <c r="G55" s="20"/>
      <c r="H55" s="19">
        <f t="shared" si="0"/>
        <v>4800</v>
      </c>
      <c r="I55" s="25"/>
    </row>
    <row r="56" spans="1:9" x14ac:dyDescent="0.25">
      <c r="A56" s="13">
        <v>35</v>
      </c>
      <c r="B56" s="24" t="s">
        <v>48</v>
      </c>
      <c r="C56" s="17" t="s">
        <v>32</v>
      </c>
      <c r="D56" s="18">
        <v>45772</v>
      </c>
      <c r="E56" s="19">
        <v>5093</v>
      </c>
      <c r="F56" s="20">
        <v>5093</v>
      </c>
      <c r="G56" s="20"/>
      <c r="H56" s="19">
        <f t="shared" si="0"/>
        <v>0</v>
      </c>
      <c r="I56" s="25"/>
    </row>
    <row r="57" spans="1:9" x14ac:dyDescent="0.25">
      <c r="A57" s="13">
        <v>36</v>
      </c>
      <c r="B57" s="24" t="s">
        <v>50</v>
      </c>
      <c r="C57" s="17" t="s">
        <v>32</v>
      </c>
      <c r="D57" s="18">
        <v>45778</v>
      </c>
      <c r="E57" s="19">
        <v>2526</v>
      </c>
      <c r="F57" s="20">
        <v>2526</v>
      </c>
      <c r="G57" s="20"/>
      <c r="H57" s="19">
        <f t="shared" si="0"/>
        <v>0</v>
      </c>
      <c r="I57" s="25"/>
    </row>
    <row r="58" spans="1:9" x14ac:dyDescent="0.25">
      <c r="A58" s="38"/>
      <c r="B58" s="46" t="s">
        <v>50</v>
      </c>
      <c r="C58" s="40" t="s">
        <v>32</v>
      </c>
      <c r="D58" s="41">
        <v>45785</v>
      </c>
      <c r="E58" s="42">
        <v>20583</v>
      </c>
      <c r="F58" s="43"/>
      <c r="G58" s="43"/>
      <c r="H58" s="42">
        <f t="shared" si="0"/>
        <v>20583</v>
      </c>
      <c r="I58" s="25"/>
    </row>
    <row r="59" spans="1:9" x14ac:dyDescent="0.25">
      <c r="A59" s="13">
        <v>37</v>
      </c>
      <c r="B59" s="24" t="s">
        <v>121</v>
      </c>
      <c r="C59" s="17" t="s">
        <v>32</v>
      </c>
      <c r="D59" s="18">
        <v>45779</v>
      </c>
      <c r="E59" s="19">
        <v>52918</v>
      </c>
      <c r="F59" s="20">
        <v>32000</v>
      </c>
      <c r="G59" s="20"/>
      <c r="H59" s="19">
        <f t="shared" si="0"/>
        <v>20918</v>
      </c>
      <c r="I59" s="25"/>
    </row>
    <row r="60" spans="1:9" x14ac:dyDescent="0.25">
      <c r="A60" s="38"/>
      <c r="B60" s="46" t="s">
        <v>84</v>
      </c>
      <c r="C60" s="40" t="s">
        <v>32</v>
      </c>
      <c r="D60" s="41">
        <v>45785</v>
      </c>
      <c r="E60" s="47">
        <v>2914</v>
      </c>
      <c r="F60" s="43"/>
      <c r="G60" s="43"/>
      <c r="H60" s="42">
        <f t="shared" si="0"/>
        <v>2914</v>
      </c>
      <c r="I60" s="25"/>
    </row>
    <row r="61" spans="1:9" x14ac:dyDescent="0.25">
      <c r="A61" s="38"/>
      <c r="B61" s="46" t="s">
        <v>85</v>
      </c>
      <c r="C61" s="40" t="s">
        <v>32</v>
      </c>
      <c r="D61" s="41">
        <v>45785</v>
      </c>
      <c r="E61" s="47">
        <v>34318</v>
      </c>
      <c r="F61" s="43"/>
      <c r="G61" s="43"/>
      <c r="H61" s="42">
        <f t="shared" si="0"/>
        <v>34318</v>
      </c>
      <c r="I61" s="25"/>
    </row>
    <row r="62" spans="1:9" x14ac:dyDescent="0.25">
      <c r="A62" s="38"/>
      <c r="B62" s="46" t="s">
        <v>49</v>
      </c>
      <c r="C62" s="40" t="s">
        <v>32</v>
      </c>
      <c r="D62" s="41">
        <v>45785</v>
      </c>
      <c r="E62" s="47">
        <v>2400</v>
      </c>
      <c r="F62" s="43"/>
      <c r="G62" s="43"/>
      <c r="H62" s="42">
        <f t="shared" si="0"/>
        <v>2400</v>
      </c>
      <c r="I62" s="25"/>
    </row>
    <row r="63" spans="1:9" x14ac:dyDescent="0.25">
      <c r="A63" s="38"/>
      <c r="B63" s="46" t="s">
        <v>127</v>
      </c>
      <c r="C63" s="40" t="s">
        <v>32</v>
      </c>
      <c r="D63" s="41">
        <v>45785</v>
      </c>
      <c r="E63" s="47">
        <v>3703</v>
      </c>
      <c r="F63" s="43"/>
      <c r="G63" s="43"/>
      <c r="H63" s="42">
        <f t="shared" si="0"/>
        <v>3703</v>
      </c>
      <c r="I63" s="25"/>
    </row>
    <row r="64" spans="1:9" x14ac:dyDescent="0.25">
      <c r="A64" s="13"/>
      <c r="B64" s="26"/>
      <c r="C64" s="27"/>
      <c r="D64" s="27" t="s">
        <v>37</v>
      </c>
      <c r="E64" s="28">
        <f>SUM(E4:E63)</f>
        <v>824509.86</v>
      </c>
      <c r="F64" s="29">
        <f>SUM(F4:F63)</f>
        <v>209171</v>
      </c>
      <c r="G64" s="29">
        <f>SUM(G4:G63)</f>
        <v>68517.399999999994</v>
      </c>
      <c r="H64" s="19">
        <f>SUM(H4:H63)</f>
        <v>546821.46</v>
      </c>
    </row>
    <row r="65" spans="1:8" x14ac:dyDescent="0.25">
      <c r="A65" s="30"/>
      <c r="B65" s="31"/>
      <c r="C65" s="8"/>
      <c r="D65" s="8"/>
      <c r="E65" s="32"/>
      <c r="F65" s="33"/>
      <c r="G65" s="33"/>
      <c r="H65" s="25"/>
    </row>
    <row r="66" spans="1:8" x14ac:dyDescent="0.25">
      <c r="B66" s="34" t="s">
        <v>38</v>
      </c>
      <c r="C66" s="2"/>
      <c r="D66" s="2" t="s">
        <v>39</v>
      </c>
      <c r="E66" s="2"/>
      <c r="F66" s="35" t="s">
        <v>40</v>
      </c>
      <c r="G66" s="35"/>
    </row>
    <row r="67" spans="1:8" x14ac:dyDescent="0.25">
      <c r="B67" s="31" t="s">
        <v>41</v>
      </c>
      <c r="C67" s="2"/>
      <c r="D67" s="8" t="s">
        <v>78</v>
      </c>
      <c r="E67" s="2"/>
      <c r="F67" s="35" t="s">
        <v>42</v>
      </c>
      <c r="G67" s="35"/>
    </row>
    <row r="69" spans="1:8" x14ac:dyDescent="0.25">
      <c r="B69" s="1"/>
      <c r="F69" s="6"/>
      <c r="G69" s="6"/>
    </row>
    <row r="70" spans="1:8" x14ac:dyDescent="0.25">
      <c r="A70" s="6"/>
      <c r="B70" s="1"/>
      <c r="F70" s="6"/>
      <c r="G70" s="6"/>
    </row>
  </sheetData>
  <autoFilter ref="A1:H64"/>
  <pageMargins left="0" right="0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34" workbookViewId="0">
      <selection activeCell="F56" sqref="F56:G56"/>
    </sheetView>
  </sheetViews>
  <sheetFormatPr defaultColWidth="8.85546875" defaultRowHeight="15" x14ac:dyDescent="0.25"/>
  <cols>
    <col min="1" max="1" width="4.140625" style="1" customWidth="1"/>
    <col min="2" max="2" width="31.42578125" style="6" customWidth="1"/>
    <col min="3" max="3" width="9.140625" style="36" customWidth="1"/>
    <col min="4" max="4" width="12.42578125" style="36" customWidth="1"/>
    <col min="5" max="5" width="14.5703125" style="36" bestFit="1" customWidth="1"/>
    <col min="6" max="6" width="20.7109375" style="37" bestFit="1" customWidth="1"/>
    <col min="7" max="7" width="13.42578125" style="37" bestFit="1" customWidth="1"/>
    <col min="8" max="9" width="14.5703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45780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129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45762</v>
      </c>
      <c r="E4" s="19">
        <v>25491.599999999999</v>
      </c>
      <c r="F4" s="20">
        <v>11250</v>
      </c>
      <c r="G4" s="20"/>
      <c r="H4" s="19">
        <f>E4-F4-G4</f>
        <v>14241.599999999999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45769</v>
      </c>
      <c r="E5" s="19">
        <v>16440</v>
      </c>
      <c r="F5" s="20"/>
      <c r="G5" s="20"/>
      <c r="H5" s="19">
        <f t="shared" ref="H5:H56" si="0">E5-F5-G5</f>
        <v>16440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45776</v>
      </c>
      <c r="E6" s="19">
        <v>17791</v>
      </c>
      <c r="F6" s="20"/>
      <c r="G6" s="20"/>
      <c r="H6" s="19">
        <f t="shared" si="0"/>
        <v>17791</v>
      </c>
    </row>
    <row r="7" spans="1:10" x14ac:dyDescent="0.25">
      <c r="A7" s="13">
        <v>4</v>
      </c>
      <c r="B7" s="16" t="s">
        <v>11</v>
      </c>
      <c r="C7" s="17" t="s">
        <v>12</v>
      </c>
      <c r="D7" s="23">
        <v>45783</v>
      </c>
      <c r="E7" s="19">
        <v>15808</v>
      </c>
      <c r="F7" s="20"/>
      <c r="G7" s="20"/>
      <c r="H7" s="19">
        <f t="shared" si="0"/>
        <v>15808</v>
      </c>
    </row>
    <row r="8" spans="1:10" x14ac:dyDescent="0.25">
      <c r="A8" s="38"/>
      <c r="B8" s="39" t="s">
        <v>11</v>
      </c>
      <c r="C8" s="40" t="s">
        <v>12</v>
      </c>
      <c r="D8" s="41">
        <v>45790</v>
      </c>
      <c r="E8" s="42">
        <v>8659</v>
      </c>
      <c r="F8" s="43"/>
      <c r="G8" s="43"/>
      <c r="H8" s="42">
        <f t="shared" si="0"/>
        <v>8659</v>
      </c>
    </row>
    <row r="9" spans="1:10" x14ac:dyDescent="0.25">
      <c r="A9" s="13">
        <v>5</v>
      </c>
      <c r="B9" s="16" t="s">
        <v>13</v>
      </c>
      <c r="C9" s="17" t="s">
        <v>12</v>
      </c>
      <c r="D9" s="18">
        <v>45756</v>
      </c>
      <c r="E9" s="19">
        <v>5986.1200000000008</v>
      </c>
      <c r="F9" s="20">
        <v>5986</v>
      </c>
      <c r="G9" s="20"/>
      <c r="H9" s="19">
        <f t="shared" si="0"/>
        <v>0.12000000000080036</v>
      </c>
    </row>
    <row r="10" spans="1:10" x14ac:dyDescent="0.25">
      <c r="A10" s="13">
        <v>6</v>
      </c>
      <c r="B10" s="16" t="s">
        <v>13</v>
      </c>
      <c r="C10" s="17" t="s">
        <v>12</v>
      </c>
      <c r="D10" s="18">
        <v>45777</v>
      </c>
      <c r="E10" s="19">
        <v>12818</v>
      </c>
      <c r="F10" s="20">
        <v>2000</v>
      </c>
      <c r="G10" s="20"/>
      <c r="H10" s="19">
        <f t="shared" si="0"/>
        <v>10818</v>
      </c>
    </row>
    <row r="11" spans="1:10" x14ac:dyDescent="0.25">
      <c r="A11" s="13">
        <v>7</v>
      </c>
      <c r="B11" s="16" t="s">
        <v>13</v>
      </c>
      <c r="C11" s="17" t="s">
        <v>12</v>
      </c>
      <c r="D11" s="23">
        <v>45784</v>
      </c>
      <c r="E11" s="19">
        <v>13273</v>
      </c>
      <c r="F11" s="20"/>
      <c r="G11" s="20"/>
      <c r="H11" s="19">
        <f t="shared" si="0"/>
        <v>13273</v>
      </c>
    </row>
    <row r="12" spans="1:10" x14ac:dyDescent="0.25">
      <c r="A12" s="38"/>
      <c r="B12" s="39" t="s">
        <v>13</v>
      </c>
      <c r="C12" s="40" t="s">
        <v>12</v>
      </c>
      <c r="D12" s="41">
        <v>45791</v>
      </c>
      <c r="E12" s="42">
        <v>9158</v>
      </c>
      <c r="F12" s="43"/>
      <c r="G12" s="43"/>
      <c r="H12" s="42">
        <f t="shared" si="0"/>
        <v>9158</v>
      </c>
    </row>
    <row r="13" spans="1:10" x14ac:dyDescent="0.25">
      <c r="A13" s="13">
        <v>8</v>
      </c>
      <c r="B13" s="16" t="s">
        <v>119</v>
      </c>
      <c r="C13" s="17" t="s">
        <v>12</v>
      </c>
      <c r="D13" s="18">
        <v>45771</v>
      </c>
      <c r="E13" s="19">
        <v>100964.14000000001</v>
      </c>
      <c r="F13" s="21">
        <v>6198</v>
      </c>
      <c r="G13" s="21">
        <f>5070+3200+6955</f>
        <v>15225</v>
      </c>
      <c r="H13" s="19">
        <f t="shared" si="0"/>
        <v>79541.140000000014</v>
      </c>
      <c r="I13" s="22" t="s">
        <v>133</v>
      </c>
      <c r="J13" s="22"/>
    </row>
    <row r="14" spans="1:10" x14ac:dyDescent="0.25">
      <c r="A14" s="13">
        <v>9</v>
      </c>
      <c r="B14" s="16" t="s">
        <v>17</v>
      </c>
      <c r="C14" s="17" t="s">
        <v>12</v>
      </c>
      <c r="D14" s="18">
        <v>45777</v>
      </c>
      <c r="E14" s="19">
        <v>6577</v>
      </c>
      <c r="F14" s="21">
        <v>5500</v>
      </c>
      <c r="G14" s="21"/>
      <c r="H14" s="19">
        <f t="shared" si="0"/>
        <v>1077</v>
      </c>
      <c r="I14" s="22"/>
      <c r="J14" s="22"/>
    </row>
    <row r="15" spans="1:10" x14ac:dyDescent="0.25">
      <c r="A15" s="13">
        <v>10</v>
      </c>
      <c r="B15" s="16" t="s">
        <v>17</v>
      </c>
      <c r="C15" s="17" t="s">
        <v>12</v>
      </c>
      <c r="D15" s="23">
        <v>45784</v>
      </c>
      <c r="E15" s="19">
        <v>2180</v>
      </c>
      <c r="F15" s="21"/>
      <c r="G15" s="21"/>
      <c r="H15" s="19">
        <f t="shared" si="0"/>
        <v>2180</v>
      </c>
      <c r="I15" s="22"/>
      <c r="J15" s="22"/>
    </row>
    <row r="16" spans="1:10" x14ac:dyDescent="0.25">
      <c r="A16" s="13">
        <v>11</v>
      </c>
      <c r="B16" s="16" t="s">
        <v>73</v>
      </c>
      <c r="C16" s="17" t="s">
        <v>12</v>
      </c>
      <c r="D16" s="18">
        <v>45782</v>
      </c>
      <c r="E16" s="19">
        <v>4872</v>
      </c>
      <c r="F16" s="21">
        <v>4872</v>
      </c>
      <c r="G16" s="21"/>
      <c r="H16" s="19">
        <f t="shared" si="0"/>
        <v>0</v>
      </c>
      <c r="I16" s="22"/>
      <c r="J16" s="22"/>
    </row>
    <row r="17" spans="1:10" x14ac:dyDescent="0.25">
      <c r="A17" s="38"/>
      <c r="B17" s="39" t="s">
        <v>73</v>
      </c>
      <c r="C17" s="40" t="s">
        <v>12</v>
      </c>
      <c r="D17" s="41">
        <v>45789</v>
      </c>
      <c r="E17" s="42">
        <v>4041.24</v>
      </c>
      <c r="F17" s="45"/>
      <c r="G17" s="45"/>
      <c r="H17" s="42">
        <f t="shared" si="0"/>
        <v>4041.24</v>
      </c>
      <c r="I17" s="22"/>
      <c r="J17" s="22"/>
    </row>
    <row r="18" spans="1:10" x14ac:dyDescent="0.25">
      <c r="A18" s="13">
        <v>12</v>
      </c>
      <c r="B18" s="16" t="s">
        <v>30</v>
      </c>
      <c r="C18" s="17" t="s">
        <v>12</v>
      </c>
      <c r="D18" s="18">
        <v>45776</v>
      </c>
      <c r="E18" s="19">
        <v>23355</v>
      </c>
      <c r="F18" s="21">
        <v>23355</v>
      </c>
      <c r="G18" s="21"/>
      <c r="H18" s="19">
        <f t="shared" si="0"/>
        <v>0</v>
      </c>
      <c r="I18" s="22"/>
      <c r="J18" s="22"/>
    </row>
    <row r="19" spans="1:10" x14ac:dyDescent="0.25">
      <c r="A19" s="13">
        <v>13</v>
      </c>
      <c r="B19" s="16" t="s">
        <v>105</v>
      </c>
      <c r="C19" s="17" t="s">
        <v>12</v>
      </c>
      <c r="D19" s="18">
        <v>45784</v>
      </c>
      <c r="E19" s="19">
        <v>1082</v>
      </c>
      <c r="F19" s="21">
        <v>1082</v>
      </c>
      <c r="G19" s="21"/>
      <c r="H19" s="19">
        <f t="shared" si="0"/>
        <v>0</v>
      </c>
      <c r="I19" s="22"/>
      <c r="J19" s="22"/>
    </row>
    <row r="20" spans="1:10" x14ac:dyDescent="0.25">
      <c r="A20" s="13">
        <v>14</v>
      </c>
      <c r="B20" s="16" t="s">
        <v>24</v>
      </c>
      <c r="C20" s="17" t="s">
        <v>12</v>
      </c>
      <c r="D20" s="18">
        <v>45783</v>
      </c>
      <c r="E20" s="19">
        <v>17707</v>
      </c>
      <c r="F20" s="21">
        <v>17707</v>
      </c>
      <c r="G20" s="21"/>
      <c r="H20" s="19">
        <f t="shared" si="0"/>
        <v>0</v>
      </c>
      <c r="I20" s="22"/>
      <c r="J20" s="22"/>
    </row>
    <row r="21" spans="1:10" x14ac:dyDescent="0.25">
      <c r="A21" s="38"/>
      <c r="B21" s="39" t="s">
        <v>24</v>
      </c>
      <c r="C21" s="40" t="s">
        <v>12</v>
      </c>
      <c r="D21" s="41">
        <v>45790</v>
      </c>
      <c r="E21" s="42">
        <v>75754</v>
      </c>
      <c r="F21" s="45"/>
      <c r="G21" s="45"/>
      <c r="H21" s="42">
        <f t="shared" si="0"/>
        <v>75754</v>
      </c>
      <c r="I21" s="22"/>
      <c r="J21" s="22"/>
    </row>
    <row r="22" spans="1:10" x14ac:dyDescent="0.25">
      <c r="A22" s="13">
        <v>15</v>
      </c>
      <c r="B22" s="16" t="s">
        <v>44</v>
      </c>
      <c r="C22" s="17" t="s">
        <v>12</v>
      </c>
      <c r="D22" s="18">
        <v>45783</v>
      </c>
      <c r="E22" s="19">
        <v>13576</v>
      </c>
      <c r="F22" s="21">
        <v>13576</v>
      </c>
      <c r="G22" s="21"/>
      <c r="H22" s="19">
        <f t="shared" si="0"/>
        <v>0</v>
      </c>
      <c r="I22" s="22"/>
      <c r="J22" s="22"/>
    </row>
    <row r="23" spans="1:10" x14ac:dyDescent="0.25">
      <c r="A23" s="13">
        <v>16</v>
      </c>
      <c r="B23" s="16" t="s">
        <v>58</v>
      </c>
      <c r="C23" s="17" t="s">
        <v>12</v>
      </c>
      <c r="D23" s="18">
        <v>45783</v>
      </c>
      <c r="E23" s="19">
        <v>9800</v>
      </c>
      <c r="F23" s="21">
        <v>5800</v>
      </c>
      <c r="G23" s="21"/>
      <c r="H23" s="19">
        <f t="shared" si="0"/>
        <v>4000</v>
      </c>
      <c r="I23" s="22"/>
      <c r="J23" s="22"/>
    </row>
    <row r="24" spans="1:10" x14ac:dyDescent="0.25">
      <c r="A24" s="38"/>
      <c r="B24" s="39" t="s">
        <v>58</v>
      </c>
      <c r="C24" s="40" t="s">
        <v>12</v>
      </c>
      <c r="D24" s="41">
        <v>45790</v>
      </c>
      <c r="E24" s="42">
        <v>3460</v>
      </c>
      <c r="F24" s="45"/>
      <c r="G24" s="45"/>
      <c r="H24" s="42">
        <f t="shared" si="0"/>
        <v>3460</v>
      </c>
      <c r="I24" s="22"/>
      <c r="J24" s="22"/>
    </row>
    <row r="25" spans="1:10" x14ac:dyDescent="0.25">
      <c r="A25" s="13">
        <v>17</v>
      </c>
      <c r="B25" s="16" t="s">
        <v>116</v>
      </c>
      <c r="C25" s="17" t="s">
        <v>12</v>
      </c>
      <c r="D25" s="18">
        <v>45782</v>
      </c>
      <c r="E25" s="19">
        <v>15314</v>
      </c>
      <c r="F25" s="21"/>
      <c r="G25" s="21">
        <v>15314</v>
      </c>
      <c r="H25" s="19">
        <f t="shared" si="0"/>
        <v>0</v>
      </c>
      <c r="I25" s="22" t="s">
        <v>54</v>
      </c>
      <c r="J25" s="22"/>
    </row>
    <row r="26" spans="1:10" x14ac:dyDescent="0.25">
      <c r="A26" s="38"/>
      <c r="B26" s="39" t="s">
        <v>116</v>
      </c>
      <c r="C26" s="40" t="s">
        <v>12</v>
      </c>
      <c r="D26" s="41">
        <v>45789</v>
      </c>
      <c r="E26" s="42">
        <v>2892</v>
      </c>
      <c r="F26" s="45"/>
      <c r="G26" s="45"/>
      <c r="H26" s="42">
        <f t="shared" si="0"/>
        <v>2892</v>
      </c>
      <c r="I26" s="22"/>
      <c r="J26" s="22"/>
    </row>
    <row r="27" spans="1:10" x14ac:dyDescent="0.25">
      <c r="A27" s="13">
        <v>18</v>
      </c>
      <c r="B27" s="16" t="s">
        <v>72</v>
      </c>
      <c r="C27" s="17" t="s">
        <v>12</v>
      </c>
      <c r="D27" s="18">
        <v>45782</v>
      </c>
      <c r="E27" s="19">
        <v>5312</v>
      </c>
      <c r="F27" s="21">
        <v>5312</v>
      </c>
      <c r="G27" s="21"/>
      <c r="H27" s="19">
        <f t="shared" si="0"/>
        <v>0</v>
      </c>
      <c r="I27" s="22"/>
      <c r="J27" s="22"/>
    </row>
    <row r="28" spans="1:10" x14ac:dyDescent="0.25">
      <c r="A28" s="13">
        <v>19</v>
      </c>
      <c r="B28" s="24" t="s">
        <v>117</v>
      </c>
      <c r="C28" s="49" t="s">
        <v>12</v>
      </c>
      <c r="D28" s="18">
        <v>45776</v>
      </c>
      <c r="E28" s="19">
        <v>13970</v>
      </c>
      <c r="F28" s="20"/>
      <c r="G28" s="20">
        <v>13970</v>
      </c>
      <c r="H28" s="19">
        <f t="shared" si="0"/>
        <v>0</v>
      </c>
      <c r="I28" s="25" t="s">
        <v>54</v>
      </c>
    </row>
    <row r="29" spans="1:10" x14ac:dyDescent="0.25">
      <c r="A29" s="13">
        <v>20</v>
      </c>
      <c r="B29" s="24" t="s">
        <v>28</v>
      </c>
      <c r="C29" s="49" t="s">
        <v>12</v>
      </c>
      <c r="D29" s="18">
        <v>45782</v>
      </c>
      <c r="E29" s="19">
        <v>3936</v>
      </c>
      <c r="F29" s="20"/>
      <c r="G29" s="20"/>
      <c r="H29" s="19">
        <f t="shared" si="0"/>
        <v>3936</v>
      </c>
      <c r="I29" s="25"/>
    </row>
    <row r="30" spans="1:10" x14ac:dyDescent="0.25">
      <c r="A30" s="13">
        <v>21</v>
      </c>
      <c r="B30" s="24" t="s">
        <v>22</v>
      </c>
      <c r="C30" s="49" t="s">
        <v>12</v>
      </c>
      <c r="D30" s="18">
        <v>45777</v>
      </c>
      <c r="E30" s="19">
        <v>4503</v>
      </c>
      <c r="F30" s="20"/>
      <c r="G30" s="20">
        <v>4503</v>
      </c>
      <c r="H30" s="19">
        <f t="shared" si="0"/>
        <v>0</v>
      </c>
      <c r="I30" s="25" t="s">
        <v>134</v>
      </c>
    </row>
    <row r="31" spans="1:10" x14ac:dyDescent="0.25">
      <c r="A31" s="38"/>
      <c r="B31" s="46" t="s">
        <v>22</v>
      </c>
      <c r="C31" s="48" t="s">
        <v>12</v>
      </c>
      <c r="D31" s="41">
        <v>45791</v>
      </c>
      <c r="E31" s="42">
        <v>7870</v>
      </c>
      <c r="F31" s="43"/>
      <c r="G31" s="43"/>
      <c r="H31" s="42">
        <f t="shared" si="0"/>
        <v>7870</v>
      </c>
      <c r="I31" s="25"/>
    </row>
    <row r="32" spans="1:10" x14ac:dyDescent="0.25">
      <c r="A32" s="13">
        <v>22</v>
      </c>
      <c r="B32" s="24" t="s">
        <v>124</v>
      </c>
      <c r="C32" s="49" t="s">
        <v>12</v>
      </c>
      <c r="D32" s="18">
        <v>45784</v>
      </c>
      <c r="E32" s="19">
        <v>8331</v>
      </c>
      <c r="F32" s="20">
        <v>1331</v>
      </c>
      <c r="G32" s="20">
        <v>5000</v>
      </c>
      <c r="H32" s="19">
        <f t="shared" si="0"/>
        <v>2000</v>
      </c>
      <c r="I32" s="25" t="s">
        <v>54</v>
      </c>
    </row>
    <row r="33" spans="1:9" x14ac:dyDescent="0.25">
      <c r="A33" s="13">
        <v>23</v>
      </c>
      <c r="B33" s="24" t="s">
        <v>125</v>
      </c>
      <c r="C33" s="49" t="s">
        <v>12</v>
      </c>
      <c r="D33" s="18">
        <v>45783</v>
      </c>
      <c r="E33" s="19">
        <v>8000</v>
      </c>
      <c r="F33" s="20">
        <v>8000</v>
      </c>
      <c r="G33" s="20"/>
      <c r="H33" s="19">
        <f t="shared" si="0"/>
        <v>0</v>
      </c>
      <c r="I33" s="25"/>
    </row>
    <row r="34" spans="1:9" x14ac:dyDescent="0.25">
      <c r="A34" s="13">
        <v>24</v>
      </c>
      <c r="B34" s="24" t="s">
        <v>20</v>
      </c>
      <c r="C34" s="49" t="s">
        <v>12</v>
      </c>
      <c r="D34" s="18">
        <v>45782</v>
      </c>
      <c r="E34" s="19">
        <v>6830</v>
      </c>
      <c r="F34" s="20"/>
      <c r="G34" s="20">
        <v>6830</v>
      </c>
      <c r="H34" s="19">
        <f t="shared" si="0"/>
        <v>0</v>
      </c>
      <c r="I34" s="25" t="s">
        <v>54</v>
      </c>
    </row>
    <row r="35" spans="1:9" x14ac:dyDescent="0.25">
      <c r="A35" s="38"/>
      <c r="B35" s="46" t="s">
        <v>20</v>
      </c>
      <c r="C35" s="48" t="s">
        <v>12</v>
      </c>
      <c r="D35" s="41">
        <v>45789</v>
      </c>
      <c r="E35" s="42">
        <v>2230</v>
      </c>
      <c r="F35" s="43"/>
      <c r="G35" s="43"/>
      <c r="H35" s="42">
        <f t="shared" si="0"/>
        <v>2230</v>
      </c>
      <c r="I35" s="25"/>
    </row>
    <row r="36" spans="1:9" x14ac:dyDescent="0.25">
      <c r="A36" s="13">
        <v>25</v>
      </c>
      <c r="B36" s="24" t="s">
        <v>126</v>
      </c>
      <c r="C36" s="49" t="s">
        <v>12</v>
      </c>
      <c r="D36" s="18">
        <v>45782</v>
      </c>
      <c r="E36" s="19">
        <v>3578</v>
      </c>
      <c r="F36" s="20">
        <v>3578</v>
      </c>
      <c r="G36" s="20"/>
      <c r="H36" s="19">
        <f t="shared" si="0"/>
        <v>0</v>
      </c>
      <c r="I36" s="25"/>
    </row>
    <row r="37" spans="1:9" x14ac:dyDescent="0.25">
      <c r="A37" s="38"/>
      <c r="B37" s="46" t="s">
        <v>130</v>
      </c>
      <c r="C37" s="48" t="s">
        <v>12</v>
      </c>
      <c r="D37" s="41">
        <v>45789</v>
      </c>
      <c r="E37" s="42">
        <v>8536</v>
      </c>
      <c r="F37" s="43"/>
      <c r="G37" s="43"/>
      <c r="H37" s="42">
        <f t="shared" si="0"/>
        <v>8536</v>
      </c>
      <c r="I37" s="25"/>
    </row>
    <row r="38" spans="1:9" x14ac:dyDescent="0.25">
      <c r="A38" s="38"/>
      <c r="B38" s="46" t="s">
        <v>131</v>
      </c>
      <c r="C38" s="48" t="s">
        <v>12</v>
      </c>
      <c r="D38" s="41">
        <v>45789</v>
      </c>
      <c r="E38" s="42">
        <v>7515</v>
      </c>
      <c r="F38" s="43"/>
      <c r="G38" s="43"/>
      <c r="H38" s="42">
        <f t="shared" si="0"/>
        <v>7515</v>
      </c>
      <c r="I38" s="25"/>
    </row>
    <row r="39" spans="1:9" x14ac:dyDescent="0.25">
      <c r="A39" s="13">
        <v>26</v>
      </c>
      <c r="B39" s="24" t="s">
        <v>14</v>
      </c>
      <c r="C39" s="49" t="s">
        <v>12</v>
      </c>
      <c r="D39" s="18">
        <v>45782</v>
      </c>
      <c r="E39" s="19">
        <v>55268</v>
      </c>
      <c r="F39" s="20">
        <v>40000</v>
      </c>
      <c r="G39" s="20"/>
      <c r="H39" s="19">
        <f t="shared" si="0"/>
        <v>15268</v>
      </c>
      <c r="I39" s="25"/>
    </row>
    <row r="40" spans="1:9" x14ac:dyDescent="0.25">
      <c r="A40" s="38"/>
      <c r="B40" s="46" t="s">
        <v>132</v>
      </c>
      <c r="C40" s="48" t="s">
        <v>12</v>
      </c>
      <c r="D40" s="41">
        <v>45791</v>
      </c>
      <c r="E40" s="42">
        <v>3000</v>
      </c>
      <c r="F40" s="43"/>
      <c r="G40" s="43"/>
      <c r="H40" s="42">
        <f t="shared" si="0"/>
        <v>3000</v>
      </c>
      <c r="I40" s="25"/>
    </row>
    <row r="41" spans="1:9" x14ac:dyDescent="0.25">
      <c r="A41" s="38"/>
      <c r="B41" s="46" t="s">
        <v>25</v>
      </c>
      <c r="C41" s="48" t="s">
        <v>12</v>
      </c>
      <c r="D41" s="41">
        <v>45790</v>
      </c>
      <c r="E41" s="42">
        <v>13877</v>
      </c>
      <c r="F41" s="43"/>
      <c r="G41" s="43"/>
      <c r="H41" s="42">
        <f t="shared" si="0"/>
        <v>13877</v>
      </c>
      <c r="I41" s="25"/>
    </row>
    <row r="42" spans="1:9" x14ac:dyDescent="0.25">
      <c r="A42" s="38"/>
      <c r="B42" s="46" t="s">
        <v>27</v>
      </c>
      <c r="C42" s="48" t="s">
        <v>12</v>
      </c>
      <c r="D42" s="41">
        <v>45789</v>
      </c>
      <c r="E42" s="42">
        <v>14706</v>
      </c>
      <c r="F42" s="43"/>
      <c r="G42" s="43"/>
      <c r="H42" s="42">
        <f t="shared" si="0"/>
        <v>14706</v>
      </c>
      <c r="I42" s="25"/>
    </row>
    <row r="43" spans="1:9" x14ac:dyDescent="0.25">
      <c r="A43" s="13">
        <v>27</v>
      </c>
      <c r="B43" s="16" t="s">
        <v>31</v>
      </c>
      <c r="C43" s="17" t="s">
        <v>32</v>
      </c>
      <c r="D43" s="18">
        <v>45764</v>
      </c>
      <c r="E43" s="19">
        <v>26012</v>
      </c>
      <c r="F43" s="20">
        <v>900</v>
      </c>
      <c r="G43" s="20">
        <f>9100-G44</f>
        <v>6404</v>
      </c>
      <c r="H43" s="19">
        <f t="shared" si="0"/>
        <v>18708</v>
      </c>
      <c r="I43" s="6" t="s">
        <v>54</v>
      </c>
    </row>
    <row r="44" spans="1:9" x14ac:dyDescent="0.25">
      <c r="A44" s="13">
        <v>28</v>
      </c>
      <c r="B44" s="16" t="s">
        <v>31</v>
      </c>
      <c r="C44" s="17" t="s">
        <v>32</v>
      </c>
      <c r="D44" s="18">
        <v>45785</v>
      </c>
      <c r="E44" s="19">
        <v>2696</v>
      </c>
      <c r="F44" s="20"/>
      <c r="G44" s="20">
        <v>2696</v>
      </c>
      <c r="H44" s="19">
        <f t="shared" si="0"/>
        <v>0</v>
      </c>
    </row>
    <row r="45" spans="1:9" x14ac:dyDescent="0.25">
      <c r="A45" s="13">
        <v>29</v>
      </c>
      <c r="B45" s="24" t="s">
        <v>33</v>
      </c>
      <c r="C45" s="17" t="s">
        <v>32</v>
      </c>
      <c r="D45" s="18">
        <v>45778</v>
      </c>
      <c r="E45" s="19">
        <v>1525</v>
      </c>
      <c r="F45" s="20">
        <v>1525</v>
      </c>
      <c r="G45" s="20"/>
      <c r="H45" s="19">
        <f t="shared" si="0"/>
        <v>0</v>
      </c>
    </row>
    <row r="46" spans="1:9" x14ac:dyDescent="0.25">
      <c r="A46" s="13">
        <v>30</v>
      </c>
      <c r="B46" s="24" t="s">
        <v>33</v>
      </c>
      <c r="C46" s="17" t="s">
        <v>32</v>
      </c>
      <c r="D46" s="18">
        <v>45785</v>
      </c>
      <c r="E46" s="19">
        <v>2189</v>
      </c>
      <c r="F46" s="20">
        <v>2189</v>
      </c>
      <c r="G46" s="20"/>
      <c r="H46" s="19">
        <f t="shared" si="0"/>
        <v>0</v>
      </c>
    </row>
    <row r="47" spans="1:9" x14ac:dyDescent="0.25">
      <c r="A47" s="13">
        <v>31</v>
      </c>
      <c r="B47" s="24" t="s">
        <v>51</v>
      </c>
      <c r="C47" s="17" t="s">
        <v>32</v>
      </c>
      <c r="D47" s="18">
        <v>45778</v>
      </c>
      <c r="E47" s="19">
        <v>12000</v>
      </c>
      <c r="F47" s="20">
        <v>6000</v>
      </c>
      <c r="G47" s="20">
        <v>6000</v>
      </c>
      <c r="H47" s="19">
        <f t="shared" si="0"/>
        <v>0</v>
      </c>
      <c r="I47" s="25" t="s">
        <v>54</v>
      </c>
    </row>
    <row r="48" spans="1:9" x14ac:dyDescent="0.25">
      <c r="A48" s="13">
        <v>32</v>
      </c>
      <c r="B48" s="24" t="s">
        <v>95</v>
      </c>
      <c r="C48" s="17" t="s">
        <v>32</v>
      </c>
      <c r="D48" s="18">
        <v>45778</v>
      </c>
      <c r="E48" s="19">
        <v>4800</v>
      </c>
      <c r="F48" s="20">
        <v>2400</v>
      </c>
      <c r="G48" s="20"/>
      <c r="H48" s="19">
        <f t="shared" si="0"/>
        <v>2400</v>
      </c>
      <c r="I48" s="25"/>
    </row>
    <row r="49" spans="1:9" x14ac:dyDescent="0.25">
      <c r="A49" s="13">
        <v>33</v>
      </c>
      <c r="B49" s="24" t="s">
        <v>50</v>
      </c>
      <c r="C49" s="17" t="s">
        <v>32</v>
      </c>
      <c r="D49" s="18">
        <v>45785</v>
      </c>
      <c r="E49" s="19">
        <v>20583</v>
      </c>
      <c r="F49" s="20">
        <v>10583</v>
      </c>
      <c r="G49" s="20"/>
      <c r="H49" s="19">
        <f t="shared" si="0"/>
        <v>10000</v>
      </c>
      <c r="I49" s="25"/>
    </row>
    <row r="50" spans="1:9" x14ac:dyDescent="0.25">
      <c r="A50" s="13">
        <v>34</v>
      </c>
      <c r="B50" s="24" t="s">
        <v>121</v>
      </c>
      <c r="C50" s="17" t="s">
        <v>32</v>
      </c>
      <c r="D50" s="18">
        <v>45779</v>
      </c>
      <c r="E50" s="19">
        <v>20918</v>
      </c>
      <c r="F50" s="20">
        <v>3800</v>
      </c>
      <c r="G50" s="20"/>
      <c r="H50" s="19">
        <f t="shared" si="0"/>
        <v>17118</v>
      </c>
      <c r="I50" s="25"/>
    </row>
    <row r="51" spans="1:9" x14ac:dyDescent="0.25">
      <c r="A51" s="13">
        <v>35</v>
      </c>
      <c r="B51" s="24" t="s">
        <v>84</v>
      </c>
      <c r="C51" s="17" t="s">
        <v>32</v>
      </c>
      <c r="D51" s="18">
        <v>45785</v>
      </c>
      <c r="E51" s="19">
        <v>2914</v>
      </c>
      <c r="F51" s="20">
        <v>2914</v>
      </c>
      <c r="G51" s="20"/>
      <c r="H51" s="19">
        <f t="shared" si="0"/>
        <v>0</v>
      </c>
      <c r="I51" s="25"/>
    </row>
    <row r="52" spans="1:9" x14ac:dyDescent="0.25">
      <c r="A52" s="38"/>
      <c r="B52" s="46" t="s">
        <v>84</v>
      </c>
      <c r="C52" s="40" t="s">
        <v>32</v>
      </c>
      <c r="D52" s="41">
        <v>45792</v>
      </c>
      <c r="E52" s="42">
        <v>2400</v>
      </c>
      <c r="F52" s="43"/>
      <c r="G52" s="43"/>
      <c r="H52" s="42">
        <f t="shared" si="0"/>
        <v>2400</v>
      </c>
      <c r="I52" s="25"/>
    </row>
    <row r="53" spans="1:9" x14ac:dyDescent="0.25">
      <c r="A53" s="13">
        <v>36</v>
      </c>
      <c r="B53" s="24" t="s">
        <v>85</v>
      </c>
      <c r="C53" s="17" t="s">
        <v>32</v>
      </c>
      <c r="D53" s="18">
        <v>45785</v>
      </c>
      <c r="E53" s="19">
        <v>34318</v>
      </c>
      <c r="F53" s="20">
        <v>15000</v>
      </c>
      <c r="G53" s="20"/>
      <c r="H53" s="19">
        <f t="shared" si="0"/>
        <v>19318</v>
      </c>
      <c r="I53" s="25"/>
    </row>
    <row r="54" spans="1:9" x14ac:dyDescent="0.25">
      <c r="A54" s="13">
        <v>37</v>
      </c>
      <c r="B54" s="24" t="s">
        <v>49</v>
      </c>
      <c r="C54" s="17" t="s">
        <v>32</v>
      </c>
      <c r="D54" s="18">
        <v>45785</v>
      </c>
      <c r="E54" s="19">
        <v>2400</v>
      </c>
      <c r="F54" s="20">
        <v>2400</v>
      </c>
      <c r="G54" s="20"/>
      <c r="H54" s="19">
        <f t="shared" si="0"/>
        <v>0</v>
      </c>
      <c r="I54" s="25"/>
    </row>
    <row r="55" spans="1:9" x14ac:dyDescent="0.25">
      <c r="A55" s="13">
        <v>38</v>
      </c>
      <c r="B55" s="24" t="s">
        <v>127</v>
      </c>
      <c r="C55" s="17" t="s">
        <v>32</v>
      </c>
      <c r="D55" s="18">
        <v>45785</v>
      </c>
      <c r="E55" s="19">
        <v>3703</v>
      </c>
      <c r="F55" s="20">
        <v>3703</v>
      </c>
      <c r="G55" s="20"/>
      <c r="H55" s="19">
        <f t="shared" si="0"/>
        <v>0</v>
      </c>
      <c r="I55" s="25"/>
    </row>
    <row r="56" spans="1:9" x14ac:dyDescent="0.25">
      <c r="A56" s="38"/>
      <c r="B56" s="50"/>
      <c r="C56" s="51"/>
      <c r="D56" s="51" t="s">
        <v>37</v>
      </c>
      <c r="E56" s="52">
        <f>SUM(E4:E55)</f>
        <v>710919.1</v>
      </c>
      <c r="F56" s="53">
        <f>SUM(F4:F55)</f>
        <v>206961</v>
      </c>
      <c r="G56" s="53">
        <f>SUM(G25:G55)</f>
        <v>60717</v>
      </c>
      <c r="H56" s="42">
        <f t="shared" si="0"/>
        <v>443241.1</v>
      </c>
    </row>
    <row r="57" spans="1:9" x14ac:dyDescent="0.25">
      <c r="A57" s="30"/>
      <c r="B57" s="31"/>
      <c r="C57" s="8"/>
      <c r="D57" s="8"/>
      <c r="E57" s="32"/>
      <c r="F57" s="33"/>
      <c r="G57" s="33"/>
      <c r="H57" s="25"/>
    </row>
    <row r="58" spans="1:9" x14ac:dyDescent="0.25">
      <c r="B58" s="34" t="s">
        <v>38</v>
      </c>
      <c r="C58" s="2"/>
      <c r="D58" s="2" t="s">
        <v>39</v>
      </c>
      <c r="E58" s="2"/>
      <c r="F58" s="35" t="s">
        <v>40</v>
      </c>
      <c r="G58" s="35"/>
    </row>
    <row r="59" spans="1:9" x14ac:dyDescent="0.25">
      <c r="B59" s="31" t="s">
        <v>41</v>
      </c>
      <c r="C59" s="2"/>
      <c r="D59" s="8" t="s">
        <v>78</v>
      </c>
      <c r="E59" s="2"/>
      <c r="F59" s="35" t="s">
        <v>42</v>
      </c>
      <c r="G59" s="35"/>
    </row>
    <row r="61" spans="1:9" x14ac:dyDescent="0.25">
      <c r="B61" s="1"/>
      <c r="F61" s="6"/>
      <c r="G61" s="6"/>
    </row>
    <row r="62" spans="1:9" x14ac:dyDescent="0.25">
      <c r="A62" s="6"/>
      <c r="B62" s="1"/>
      <c r="F62" s="6"/>
      <c r="G62" s="6"/>
    </row>
  </sheetData>
  <autoFilter ref="A1:F56"/>
  <pageMargins left="0" right="0" top="0.74803149606299213" bottom="0" header="0.31496062992125984" footer="0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27" zoomScaleNormal="100" workbookViewId="0">
      <selection activeCell="K60" sqref="K60"/>
    </sheetView>
  </sheetViews>
  <sheetFormatPr defaultColWidth="8.85546875" defaultRowHeight="15" x14ac:dyDescent="0.25"/>
  <cols>
    <col min="1" max="1" width="4.140625" style="1" customWidth="1"/>
    <col min="2" max="2" width="27.85546875" style="6" customWidth="1"/>
    <col min="3" max="3" width="9.140625" style="36" customWidth="1"/>
    <col min="4" max="4" width="12.42578125" style="36" customWidth="1"/>
    <col min="5" max="5" width="16.28515625" style="36" bestFit="1" customWidth="1"/>
    <col min="6" max="7" width="14.85546875" style="37" customWidth="1"/>
    <col min="8" max="9" width="14.5703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45787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135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45762</v>
      </c>
      <c r="E4" s="19">
        <v>14241.599999999999</v>
      </c>
      <c r="F4" s="20">
        <v>6741</v>
      </c>
      <c r="G4" s="20">
        <v>7500</v>
      </c>
      <c r="H4" s="19">
        <f>E4-F4-G4</f>
        <v>0.59999999999854481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45769</v>
      </c>
      <c r="E5" s="19">
        <v>16440</v>
      </c>
      <c r="F5" s="20"/>
      <c r="G5" s="20"/>
      <c r="H5" s="19">
        <f t="shared" ref="H5:H64" si="0">E5-F5-G5</f>
        <v>16440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45776</v>
      </c>
      <c r="E6" s="19">
        <v>17791</v>
      </c>
      <c r="F6" s="20"/>
      <c r="G6" s="20"/>
      <c r="H6" s="19">
        <f t="shared" si="0"/>
        <v>17791</v>
      </c>
    </row>
    <row r="7" spans="1:10" x14ac:dyDescent="0.25">
      <c r="A7" s="13">
        <v>4</v>
      </c>
      <c r="B7" s="16" t="s">
        <v>11</v>
      </c>
      <c r="C7" s="17" t="s">
        <v>12</v>
      </c>
      <c r="D7" s="23">
        <v>45783</v>
      </c>
      <c r="E7" s="19">
        <v>15808</v>
      </c>
      <c r="F7" s="20"/>
      <c r="G7" s="20"/>
      <c r="H7" s="19">
        <f t="shared" si="0"/>
        <v>15808</v>
      </c>
    </row>
    <row r="8" spans="1:10" x14ac:dyDescent="0.25">
      <c r="A8" s="13">
        <v>5</v>
      </c>
      <c r="B8" s="16" t="s">
        <v>11</v>
      </c>
      <c r="C8" s="17" t="s">
        <v>12</v>
      </c>
      <c r="D8" s="18">
        <v>45790</v>
      </c>
      <c r="E8" s="19">
        <v>8659</v>
      </c>
      <c r="F8" s="20"/>
      <c r="G8" s="20"/>
      <c r="H8" s="19">
        <f t="shared" si="0"/>
        <v>8659</v>
      </c>
    </row>
    <row r="9" spans="1:10" x14ac:dyDescent="0.25">
      <c r="A9" s="13">
        <v>6</v>
      </c>
      <c r="B9" s="16" t="s">
        <v>13</v>
      </c>
      <c r="C9" s="17" t="s">
        <v>12</v>
      </c>
      <c r="D9" s="18">
        <v>45777</v>
      </c>
      <c r="E9" s="19">
        <v>10818</v>
      </c>
      <c r="F9" s="20">
        <v>10818</v>
      </c>
      <c r="G9" s="20"/>
      <c r="H9" s="19">
        <f t="shared" si="0"/>
        <v>0</v>
      </c>
    </row>
    <row r="10" spans="1:10" x14ac:dyDescent="0.25">
      <c r="A10" s="13">
        <v>7</v>
      </c>
      <c r="B10" s="16" t="s">
        <v>13</v>
      </c>
      <c r="C10" s="17" t="s">
        <v>12</v>
      </c>
      <c r="D10" s="23">
        <v>45784</v>
      </c>
      <c r="E10" s="19">
        <v>13273</v>
      </c>
      <c r="F10" s="20"/>
      <c r="G10" s="20"/>
      <c r="H10" s="19">
        <f t="shared" si="0"/>
        <v>13273</v>
      </c>
    </row>
    <row r="11" spans="1:10" x14ac:dyDescent="0.25">
      <c r="A11" s="13">
        <v>8</v>
      </c>
      <c r="B11" s="16" t="s">
        <v>13</v>
      </c>
      <c r="C11" s="17" t="s">
        <v>12</v>
      </c>
      <c r="D11" s="18">
        <v>45791</v>
      </c>
      <c r="E11" s="19">
        <v>9158</v>
      </c>
      <c r="F11" s="20"/>
      <c r="G11" s="20"/>
      <c r="H11" s="19">
        <f t="shared" si="0"/>
        <v>9158</v>
      </c>
    </row>
    <row r="12" spans="1:10" s="54" customFormat="1" x14ac:dyDescent="0.25">
      <c r="A12" s="38"/>
      <c r="B12" s="39" t="s">
        <v>13</v>
      </c>
      <c r="C12" s="40" t="s">
        <v>12</v>
      </c>
      <c r="D12" s="41">
        <v>45798</v>
      </c>
      <c r="E12" s="42">
        <v>18443.5</v>
      </c>
      <c r="F12" s="43"/>
      <c r="G12" s="43"/>
      <c r="H12" s="42">
        <f t="shared" si="0"/>
        <v>18443.5</v>
      </c>
    </row>
    <row r="13" spans="1:10" x14ac:dyDescent="0.25">
      <c r="A13" s="13">
        <v>9</v>
      </c>
      <c r="B13" s="16" t="s">
        <v>119</v>
      </c>
      <c r="C13" s="17" t="s">
        <v>12</v>
      </c>
      <c r="D13" s="18">
        <v>45771</v>
      </c>
      <c r="E13" s="19">
        <v>79541.140000000014</v>
      </c>
      <c r="F13" s="21">
        <v>1386</v>
      </c>
      <c r="G13" s="21">
        <v>10000</v>
      </c>
      <c r="H13" s="19">
        <f t="shared" si="0"/>
        <v>68155.140000000014</v>
      </c>
      <c r="I13" s="22" t="s">
        <v>54</v>
      </c>
      <c r="J13" s="22"/>
    </row>
    <row r="14" spans="1:10" x14ac:dyDescent="0.25">
      <c r="A14" s="13">
        <v>10</v>
      </c>
      <c r="B14" s="16" t="s">
        <v>17</v>
      </c>
      <c r="C14" s="17" t="s">
        <v>12</v>
      </c>
      <c r="D14" s="18">
        <v>45777</v>
      </c>
      <c r="E14" s="19">
        <v>1077</v>
      </c>
      <c r="F14" s="21">
        <v>1077</v>
      </c>
      <c r="G14" s="21"/>
      <c r="H14" s="19">
        <f t="shared" si="0"/>
        <v>0</v>
      </c>
      <c r="I14" s="22"/>
      <c r="J14" s="22"/>
    </row>
    <row r="15" spans="1:10" x14ac:dyDescent="0.25">
      <c r="A15" s="13">
        <v>11</v>
      </c>
      <c r="B15" s="16" t="s">
        <v>17</v>
      </c>
      <c r="C15" s="17" t="s">
        <v>12</v>
      </c>
      <c r="D15" s="23">
        <v>45784</v>
      </c>
      <c r="E15" s="19">
        <v>2180</v>
      </c>
      <c r="F15" s="21">
        <v>2180</v>
      </c>
      <c r="G15" s="21"/>
      <c r="H15" s="19">
        <f t="shared" si="0"/>
        <v>0</v>
      </c>
      <c r="I15" s="22"/>
      <c r="J15" s="22"/>
    </row>
    <row r="16" spans="1:10" s="54" customFormat="1" x14ac:dyDescent="0.25">
      <c r="A16" s="38"/>
      <c r="B16" s="39" t="s">
        <v>17</v>
      </c>
      <c r="C16" s="40" t="s">
        <v>12</v>
      </c>
      <c r="D16" s="41">
        <v>45798</v>
      </c>
      <c r="E16" s="42">
        <v>20718</v>
      </c>
      <c r="F16" s="45"/>
      <c r="G16" s="45"/>
      <c r="H16" s="42">
        <f t="shared" si="0"/>
        <v>20718</v>
      </c>
      <c r="I16" s="55"/>
      <c r="J16" s="55"/>
    </row>
    <row r="17" spans="1:10" x14ac:dyDescent="0.25">
      <c r="A17" s="13">
        <v>12</v>
      </c>
      <c r="B17" s="16" t="s">
        <v>73</v>
      </c>
      <c r="C17" s="17" t="s">
        <v>12</v>
      </c>
      <c r="D17" s="18">
        <v>45789</v>
      </c>
      <c r="E17" s="19">
        <v>4041.24</v>
      </c>
      <c r="F17" s="21">
        <v>4041</v>
      </c>
      <c r="G17" s="21"/>
      <c r="H17" s="19">
        <f t="shared" si="0"/>
        <v>0.23999999999978172</v>
      </c>
      <c r="I17" s="22"/>
      <c r="J17" s="22"/>
    </row>
    <row r="18" spans="1:10" s="54" customFormat="1" x14ac:dyDescent="0.25">
      <c r="A18" s="38"/>
      <c r="B18" s="39" t="s">
        <v>73</v>
      </c>
      <c r="C18" s="40" t="s">
        <v>12</v>
      </c>
      <c r="D18" s="41">
        <v>45796</v>
      </c>
      <c r="E18" s="42">
        <v>5520</v>
      </c>
      <c r="F18" s="45"/>
      <c r="G18" s="45"/>
      <c r="H18" s="42">
        <f t="shared" si="0"/>
        <v>5520</v>
      </c>
      <c r="I18" s="55"/>
      <c r="J18" s="55"/>
    </row>
    <row r="19" spans="1:10" x14ac:dyDescent="0.25">
      <c r="A19" s="13">
        <v>13</v>
      </c>
      <c r="B19" s="16" t="s">
        <v>24</v>
      </c>
      <c r="C19" s="17" t="s">
        <v>12</v>
      </c>
      <c r="D19" s="18">
        <v>45790</v>
      </c>
      <c r="E19" s="19">
        <v>75754</v>
      </c>
      <c r="F19" s="21">
        <v>40000</v>
      </c>
      <c r="G19" s="21"/>
      <c r="H19" s="19">
        <f t="shared" si="0"/>
        <v>35754</v>
      </c>
      <c r="I19" s="22"/>
      <c r="J19" s="22"/>
    </row>
    <row r="20" spans="1:10" x14ac:dyDescent="0.25">
      <c r="A20" s="13">
        <v>14</v>
      </c>
      <c r="B20" s="16" t="s">
        <v>58</v>
      </c>
      <c r="C20" s="17" t="s">
        <v>12</v>
      </c>
      <c r="D20" s="18">
        <v>45783</v>
      </c>
      <c r="E20" s="19">
        <v>4000</v>
      </c>
      <c r="F20" s="21">
        <v>4000</v>
      </c>
      <c r="G20" s="21"/>
      <c r="H20" s="19">
        <f t="shared" si="0"/>
        <v>0</v>
      </c>
      <c r="I20" s="22"/>
      <c r="J20" s="22"/>
    </row>
    <row r="21" spans="1:10" x14ac:dyDescent="0.25">
      <c r="A21" s="13">
        <v>15</v>
      </c>
      <c r="B21" s="16" t="s">
        <v>58</v>
      </c>
      <c r="C21" s="17" t="s">
        <v>12</v>
      </c>
      <c r="D21" s="18">
        <v>45790</v>
      </c>
      <c r="E21" s="19">
        <v>3460</v>
      </c>
      <c r="F21" s="21">
        <v>3460</v>
      </c>
      <c r="G21" s="21"/>
      <c r="H21" s="19">
        <f t="shared" si="0"/>
        <v>0</v>
      </c>
      <c r="I21" s="22"/>
      <c r="J21" s="22"/>
    </row>
    <row r="22" spans="1:10" x14ac:dyDescent="0.25">
      <c r="A22" s="13">
        <v>16</v>
      </c>
      <c r="B22" s="16" t="s">
        <v>116</v>
      </c>
      <c r="C22" s="17" t="s">
        <v>12</v>
      </c>
      <c r="D22" s="18">
        <v>45789</v>
      </c>
      <c r="E22" s="19">
        <v>2892</v>
      </c>
      <c r="F22" s="21"/>
      <c r="G22" s="21">
        <v>2892</v>
      </c>
      <c r="H22" s="19">
        <f t="shared" si="0"/>
        <v>0</v>
      </c>
      <c r="I22" s="22" t="s">
        <v>54</v>
      </c>
      <c r="J22" s="22"/>
    </row>
    <row r="23" spans="1:10" s="54" customFormat="1" x14ac:dyDescent="0.25">
      <c r="A23" s="38"/>
      <c r="B23" s="46" t="s">
        <v>116</v>
      </c>
      <c r="C23" s="48" t="s">
        <v>12</v>
      </c>
      <c r="D23" s="41">
        <v>45796</v>
      </c>
      <c r="E23" s="42">
        <v>20015</v>
      </c>
      <c r="F23" s="45"/>
      <c r="G23" s="45"/>
      <c r="H23" s="42">
        <f t="shared" si="0"/>
        <v>20015</v>
      </c>
      <c r="I23" s="55"/>
      <c r="J23" s="55"/>
    </row>
    <row r="24" spans="1:10" x14ac:dyDescent="0.25">
      <c r="A24" s="13">
        <v>17</v>
      </c>
      <c r="B24" s="24" t="s">
        <v>28</v>
      </c>
      <c r="C24" s="49" t="s">
        <v>12</v>
      </c>
      <c r="D24" s="18">
        <v>45782</v>
      </c>
      <c r="E24" s="19">
        <v>3936</v>
      </c>
      <c r="F24" s="20">
        <v>3936</v>
      </c>
      <c r="G24" s="20"/>
      <c r="H24" s="19">
        <f t="shared" si="0"/>
        <v>0</v>
      </c>
      <c r="I24" s="25"/>
    </row>
    <row r="25" spans="1:10" s="54" customFormat="1" x14ac:dyDescent="0.25">
      <c r="A25" s="38"/>
      <c r="B25" s="46" t="s">
        <v>28</v>
      </c>
      <c r="C25" s="48" t="s">
        <v>12</v>
      </c>
      <c r="D25" s="41">
        <v>45796</v>
      </c>
      <c r="E25" s="42">
        <v>23083</v>
      </c>
      <c r="F25" s="43"/>
      <c r="G25" s="43"/>
      <c r="H25" s="42">
        <f t="shared" si="0"/>
        <v>23083</v>
      </c>
      <c r="I25" s="56"/>
    </row>
    <row r="26" spans="1:10" x14ac:dyDescent="0.25">
      <c r="A26" s="13">
        <v>18</v>
      </c>
      <c r="B26" s="24" t="s">
        <v>22</v>
      </c>
      <c r="C26" s="49" t="s">
        <v>12</v>
      </c>
      <c r="D26" s="18">
        <v>45791</v>
      </c>
      <c r="E26" s="19">
        <v>7870</v>
      </c>
      <c r="F26" s="20"/>
      <c r="G26" s="20">
        <v>7870</v>
      </c>
      <c r="H26" s="19">
        <f t="shared" si="0"/>
        <v>0</v>
      </c>
      <c r="I26" s="25" t="s">
        <v>65</v>
      </c>
    </row>
    <row r="27" spans="1:10" s="54" customFormat="1" x14ac:dyDescent="0.25">
      <c r="A27" s="38"/>
      <c r="B27" s="46" t="s">
        <v>22</v>
      </c>
      <c r="C27" s="48" t="s">
        <v>12</v>
      </c>
      <c r="D27" s="41">
        <v>45798</v>
      </c>
      <c r="E27" s="42">
        <v>9924</v>
      </c>
      <c r="F27" s="43"/>
      <c r="G27" s="43"/>
      <c r="H27" s="42">
        <f t="shared" si="0"/>
        <v>9924</v>
      </c>
      <c r="I27" s="56"/>
    </row>
    <row r="28" spans="1:10" x14ac:dyDescent="0.25">
      <c r="A28" s="13">
        <v>19</v>
      </c>
      <c r="B28" s="24" t="s">
        <v>124</v>
      </c>
      <c r="C28" s="49" t="s">
        <v>12</v>
      </c>
      <c r="D28" s="18">
        <v>45784</v>
      </c>
      <c r="E28" s="19">
        <v>2000</v>
      </c>
      <c r="F28" s="20">
        <v>2000</v>
      </c>
      <c r="G28" s="20"/>
      <c r="H28" s="19">
        <f t="shared" si="0"/>
        <v>0</v>
      </c>
      <c r="I28" s="25"/>
    </row>
    <row r="29" spans="1:10" x14ac:dyDescent="0.25">
      <c r="A29" s="13">
        <v>20</v>
      </c>
      <c r="B29" s="24" t="s">
        <v>20</v>
      </c>
      <c r="C29" s="49" t="s">
        <v>12</v>
      </c>
      <c r="D29" s="18">
        <v>45789</v>
      </c>
      <c r="E29" s="19">
        <v>2230</v>
      </c>
      <c r="F29" s="20">
        <v>2230</v>
      </c>
      <c r="G29" s="20"/>
      <c r="H29" s="19">
        <f t="shared" si="0"/>
        <v>0</v>
      </c>
      <c r="I29" s="25"/>
    </row>
    <row r="30" spans="1:10" x14ac:dyDescent="0.25">
      <c r="A30" s="13">
        <v>21</v>
      </c>
      <c r="B30" s="24" t="s">
        <v>130</v>
      </c>
      <c r="C30" s="49" t="s">
        <v>12</v>
      </c>
      <c r="D30" s="18">
        <v>45789</v>
      </c>
      <c r="E30" s="19">
        <v>8536</v>
      </c>
      <c r="F30" s="20">
        <v>8536</v>
      </c>
      <c r="G30" s="20"/>
      <c r="H30" s="19">
        <f t="shared" si="0"/>
        <v>0</v>
      </c>
      <c r="I30" s="25"/>
    </row>
    <row r="31" spans="1:10" x14ac:dyDescent="0.25">
      <c r="A31" s="13">
        <v>22</v>
      </c>
      <c r="B31" s="24" t="s">
        <v>131</v>
      </c>
      <c r="C31" s="49" t="s">
        <v>12</v>
      </c>
      <c r="D31" s="18">
        <v>45789</v>
      </c>
      <c r="E31" s="19">
        <v>7515</v>
      </c>
      <c r="F31" s="20">
        <v>7515</v>
      </c>
      <c r="G31" s="20"/>
      <c r="H31" s="19">
        <f t="shared" si="0"/>
        <v>0</v>
      </c>
      <c r="I31" s="25"/>
    </row>
    <row r="32" spans="1:10" s="54" customFormat="1" x14ac:dyDescent="0.25">
      <c r="A32" s="38"/>
      <c r="B32" s="46" t="s">
        <v>131</v>
      </c>
      <c r="C32" s="48" t="s">
        <v>12</v>
      </c>
      <c r="D32" s="41">
        <v>45796</v>
      </c>
      <c r="E32" s="42">
        <v>6321</v>
      </c>
      <c r="F32" s="43"/>
      <c r="G32" s="43"/>
      <c r="H32" s="42">
        <f t="shared" si="0"/>
        <v>6321</v>
      </c>
      <c r="I32" s="56"/>
    </row>
    <row r="33" spans="1:9" x14ac:dyDescent="0.25">
      <c r="A33" s="13">
        <v>23</v>
      </c>
      <c r="B33" s="24" t="s">
        <v>14</v>
      </c>
      <c r="C33" s="49" t="s">
        <v>12</v>
      </c>
      <c r="D33" s="18">
        <v>45782</v>
      </c>
      <c r="E33" s="19">
        <v>15268</v>
      </c>
      <c r="F33" s="20">
        <v>15268</v>
      </c>
      <c r="G33" s="20"/>
      <c r="H33" s="19">
        <f t="shared" si="0"/>
        <v>0</v>
      </c>
      <c r="I33" s="25"/>
    </row>
    <row r="34" spans="1:9" x14ac:dyDescent="0.25">
      <c r="A34" s="13">
        <v>24</v>
      </c>
      <c r="B34" s="24" t="s">
        <v>132</v>
      </c>
      <c r="C34" s="49" t="s">
        <v>12</v>
      </c>
      <c r="D34" s="18">
        <v>45791</v>
      </c>
      <c r="E34" s="19">
        <v>3000</v>
      </c>
      <c r="F34" s="20">
        <v>3000</v>
      </c>
      <c r="G34" s="20"/>
      <c r="H34" s="19">
        <f t="shared" si="0"/>
        <v>0</v>
      </c>
      <c r="I34" s="25"/>
    </row>
    <row r="35" spans="1:9" x14ac:dyDescent="0.25">
      <c r="A35" s="13">
        <v>25</v>
      </c>
      <c r="B35" s="24" t="s">
        <v>25</v>
      </c>
      <c r="C35" s="49" t="s">
        <v>12</v>
      </c>
      <c r="D35" s="18">
        <v>45790</v>
      </c>
      <c r="E35" s="19">
        <v>13877</v>
      </c>
      <c r="F35" s="20">
        <v>13877</v>
      </c>
      <c r="G35" s="20"/>
      <c r="H35" s="19">
        <f t="shared" si="0"/>
        <v>0</v>
      </c>
      <c r="I35" s="25"/>
    </row>
    <row r="36" spans="1:9" s="54" customFormat="1" x14ac:dyDescent="0.25">
      <c r="A36" s="38"/>
      <c r="B36" s="46" t="s">
        <v>25</v>
      </c>
      <c r="C36" s="48" t="s">
        <v>12</v>
      </c>
      <c r="D36" s="41">
        <v>45797</v>
      </c>
      <c r="E36" s="42">
        <v>10262</v>
      </c>
      <c r="F36" s="43"/>
      <c r="G36" s="43"/>
      <c r="H36" s="42">
        <f t="shared" si="0"/>
        <v>10262</v>
      </c>
      <c r="I36" s="56"/>
    </row>
    <row r="37" spans="1:9" x14ac:dyDescent="0.25">
      <c r="A37" s="13">
        <v>26</v>
      </c>
      <c r="B37" s="24" t="s">
        <v>27</v>
      </c>
      <c r="C37" s="49" t="s">
        <v>12</v>
      </c>
      <c r="D37" s="18">
        <v>45789</v>
      </c>
      <c r="E37" s="19">
        <v>14706</v>
      </c>
      <c r="F37" s="20"/>
      <c r="G37" s="20">
        <v>14706</v>
      </c>
      <c r="H37" s="19">
        <f t="shared" si="0"/>
        <v>0</v>
      </c>
      <c r="I37" s="25" t="s">
        <v>65</v>
      </c>
    </row>
    <row r="38" spans="1:9" x14ac:dyDescent="0.25">
      <c r="A38" s="38"/>
      <c r="B38" s="46" t="s">
        <v>44</v>
      </c>
      <c r="C38" s="48" t="s">
        <v>12</v>
      </c>
      <c r="D38" s="41">
        <v>45797</v>
      </c>
      <c r="E38" s="42">
        <v>13273</v>
      </c>
      <c r="F38" s="43">
        <v>13273</v>
      </c>
      <c r="G38" s="43"/>
      <c r="H38" s="19">
        <f t="shared" si="0"/>
        <v>0</v>
      </c>
      <c r="I38" s="25"/>
    </row>
    <row r="39" spans="1:9" x14ac:dyDescent="0.25">
      <c r="A39" s="38"/>
      <c r="B39" s="46" t="s">
        <v>44</v>
      </c>
      <c r="C39" s="48" t="s">
        <v>12</v>
      </c>
      <c r="D39" s="41">
        <v>45804</v>
      </c>
      <c r="E39" s="42">
        <v>13090</v>
      </c>
      <c r="F39" s="43">
        <v>13090</v>
      </c>
      <c r="G39" s="43"/>
      <c r="H39" s="19">
        <f t="shared" si="0"/>
        <v>0</v>
      </c>
      <c r="I39" s="25"/>
    </row>
    <row r="40" spans="1:9" x14ac:dyDescent="0.25">
      <c r="A40" s="38"/>
      <c r="B40" s="46" t="s">
        <v>44</v>
      </c>
      <c r="C40" s="48" t="s">
        <v>12</v>
      </c>
      <c r="D40" s="41">
        <v>45811</v>
      </c>
      <c r="E40" s="42">
        <v>4839</v>
      </c>
      <c r="F40" s="43">
        <v>4839</v>
      </c>
      <c r="G40" s="43"/>
      <c r="H40" s="19">
        <f t="shared" si="0"/>
        <v>0</v>
      </c>
      <c r="I40" s="25"/>
    </row>
    <row r="41" spans="1:9" x14ac:dyDescent="0.25">
      <c r="A41" s="38"/>
      <c r="B41" s="46" t="s">
        <v>44</v>
      </c>
      <c r="C41" s="48" t="s">
        <v>12</v>
      </c>
      <c r="D41" s="41">
        <v>45818</v>
      </c>
      <c r="E41" s="42">
        <v>11304</v>
      </c>
      <c r="F41" s="43">
        <v>11304</v>
      </c>
      <c r="G41" s="43"/>
      <c r="H41" s="19">
        <f t="shared" si="0"/>
        <v>0</v>
      </c>
      <c r="I41" s="25"/>
    </row>
    <row r="42" spans="1:9" x14ac:dyDescent="0.25">
      <c r="A42" s="38"/>
      <c r="B42" s="46" t="s">
        <v>44</v>
      </c>
      <c r="C42" s="48" t="s">
        <v>12</v>
      </c>
      <c r="D42" s="41">
        <v>45825</v>
      </c>
      <c r="E42" s="42">
        <v>9973.5</v>
      </c>
      <c r="F42" s="43">
        <v>9973.5</v>
      </c>
      <c r="G42" s="43"/>
      <c r="H42" s="19">
        <f t="shared" si="0"/>
        <v>0</v>
      </c>
      <c r="I42" s="25"/>
    </row>
    <row r="43" spans="1:9" x14ac:dyDescent="0.25">
      <c r="A43" s="13">
        <v>27</v>
      </c>
      <c r="B43" s="16" t="s">
        <v>31</v>
      </c>
      <c r="C43" s="17" t="s">
        <v>32</v>
      </c>
      <c r="D43" s="18">
        <v>45764</v>
      </c>
      <c r="E43" s="19">
        <v>18708</v>
      </c>
      <c r="F43" s="20"/>
      <c r="G43" s="20"/>
      <c r="H43" s="19">
        <f t="shared" si="0"/>
        <v>18708</v>
      </c>
    </row>
    <row r="44" spans="1:9" s="54" customFormat="1" x14ac:dyDescent="0.25">
      <c r="A44" s="38"/>
      <c r="B44" s="46" t="s">
        <v>31</v>
      </c>
      <c r="C44" s="40" t="s">
        <v>32</v>
      </c>
      <c r="D44" s="41">
        <v>45799</v>
      </c>
      <c r="E44" s="42">
        <v>16929</v>
      </c>
      <c r="F44" s="43"/>
      <c r="G44" s="43"/>
      <c r="H44" s="42">
        <f t="shared" si="0"/>
        <v>16929</v>
      </c>
    </row>
    <row r="45" spans="1:9" x14ac:dyDescent="0.25">
      <c r="A45" s="13">
        <v>28</v>
      </c>
      <c r="B45" s="24" t="s">
        <v>95</v>
      </c>
      <c r="C45" s="17" t="s">
        <v>32</v>
      </c>
      <c r="D45" s="18">
        <v>45778</v>
      </c>
      <c r="E45" s="19">
        <v>2400</v>
      </c>
      <c r="F45" s="20">
        <v>2400</v>
      </c>
      <c r="G45" s="20"/>
      <c r="H45" s="19">
        <f t="shared" si="0"/>
        <v>0</v>
      </c>
      <c r="I45" s="25"/>
    </row>
    <row r="46" spans="1:9" x14ac:dyDescent="0.25">
      <c r="A46" s="13">
        <v>29</v>
      </c>
      <c r="B46" s="24" t="s">
        <v>50</v>
      </c>
      <c r="C46" s="17" t="s">
        <v>32</v>
      </c>
      <c r="D46" s="18">
        <v>45785</v>
      </c>
      <c r="E46" s="19">
        <v>10000</v>
      </c>
      <c r="F46" s="20">
        <v>10000</v>
      </c>
      <c r="G46" s="20"/>
      <c r="H46" s="19">
        <f t="shared" si="0"/>
        <v>0</v>
      </c>
      <c r="I46" s="25"/>
    </row>
    <row r="47" spans="1:9" s="54" customFormat="1" x14ac:dyDescent="0.25">
      <c r="A47" s="38"/>
      <c r="B47" s="46" t="s">
        <v>50</v>
      </c>
      <c r="C47" s="40" t="s">
        <v>32</v>
      </c>
      <c r="D47" s="41">
        <v>45799</v>
      </c>
      <c r="E47" s="42">
        <v>10434</v>
      </c>
      <c r="F47" s="43"/>
      <c r="G47" s="43"/>
      <c r="H47" s="42">
        <f t="shared" si="0"/>
        <v>10434</v>
      </c>
      <c r="I47" s="56"/>
    </row>
    <row r="48" spans="1:9" x14ac:dyDescent="0.25">
      <c r="A48" s="13">
        <v>30</v>
      </c>
      <c r="B48" s="24" t="s">
        <v>121</v>
      </c>
      <c r="C48" s="17" t="s">
        <v>32</v>
      </c>
      <c r="D48" s="18">
        <v>45779</v>
      </c>
      <c r="E48" s="19">
        <v>17118</v>
      </c>
      <c r="F48" s="20">
        <v>4500</v>
      </c>
      <c r="G48" s="20"/>
      <c r="H48" s="19">
        <f t="shared" si="0"/>
        <v>12618</v>
      </c>
      <c r="I48" s="25"/>
    </row>
    <row r="49" spans="1:9" x14ac:dyDescent="0.25">
      <c r="A49" s="13">
        <v>31</v>
      </c>
      <c r="B49" s="24" t="s">
        <v>84</v>
      </c>
      <c r="C49" s="17" t="s">
        <v>32</v>
      </c>
      <c r="D49" s="18">
        <v>45792</v>
      </c>
      <c r="E49" s="19">
        <v>2400</v>
      </c>
      <c r="F49" s="20">
        <v>2400</v>
      </c>
      <c r="G49" s="20"/>
      <c r="H49" s="19">
        <f t="shared" si="0"/>
        <v>0</v>
      </c>
      <c r="I49" s="25"/>
    </row>
    <row r="50" spans="1:9" x14ac:dyDescent="0.25">
      <c r="A50" s="13">
        <v>32</v>
      </c>
      <c r="B50" s="24" t="s">
        <v>85</v>
      </c>
      <c r="C50" s="17" t="s">
        <v>32</v>
      </c>
      <c r="D50" s="18">
        <v>45785</v>
      </c>
      <c r="E50" s="19">
        <v>19318</v>
      </c>
      <c r="F50" s="20">
        <v>19318</v>
      </c>
      <c r="G50" s="20"/>
      <c r="H50" s="19">
        <f t="shared" si="0"/>
        <v>0</v>
      </c>
      <c r="I50" s="25"/>
    </row>
    <row r="51" spans="1:9" s="54" customFormat="1" x14ac:dyDescent="0.25">
      <c r="A51" s="38"/>
      <c r="B51" s="46" t="s">
        <v>136</v>
      </c>
      <c r="C51" s="48" t="s">
        <v>12</v>
      </c>
      <c r="D51" s="41">
        <v>45797</v>
      </c>
      <c r="E51" s="47">
        <v>57080</v>
      </c>
      <c r="F51" s="43"/>
      <c r="G51" s="43"/>
      <c r="H51" s="42">
        <f t="shared" si="0"/>
        <v>57080</v>
      </c>
      <c r="I51" s="56"/>
    </row>
    <row r="52" spans="1:9" s="54" customFormat="1" ht="14.25" customHeight="1" x14ac:dyDescent="0.25">
      <c r="A52" s="38"/>
      <c r="B52" s="46" t="s">
        <v>55</v>
      </c>
      <c r="C52" s="48" t="s">
        <v>12</v>
      </c>
      <c r="D52" s="41">
        <v>45798</v>
      </c>
      <c r="E52" s="47">
        <v>8109</v>
      </c>
      <c r="F52" s="43"/>
      <c r="G52" s="43"/>
      <c r="H52" s="42">
        <f t="shared" si="0"/>
        <v>8109</v>
      </c>
      <c r="I52" s="56"/>
    </row>
    <row r="53" spans="1:9" s="54" customFormat="1" x14ac:dyDescent="0.25">
      <c r="A53" s="38"/>
      <c r="B53" s="46" t="s">
        <v>137</v>
      </c>
      <c r="C53" s="48" t="s">
        <v>32</v>
      </c>
      <c r="D53" s="41">
        <v>45799</v>
      </c>
      <c r="E53" s="47">
        <v>15950</v>
      </c>
      <c r="F53" s="43"/>
      <c r="G53" s="43"/>
      <c r="H53" s="42">
        <f t="shared" si="0"/>
        <v>15950</v>
      </c>
      <c r="I53" s="56"/>
    </row>
    <row r="54" spans="1:9" s="54" customFormat="1" x14ac:dyDescent="0.25">
      <c r="A54" s="38"/>
      <c r="B54" s="46" t="s">
        <v>56</v>
      </c>
      <c r="C54" s="48" t="s">
        <v>12</v>
      </c>
      <c r="D54" s="41">
        <v>45798</v>
      </c>
      <c r="E54" s="47">
        <v>6944.2</v>
      </c>
      <c r="F54" s="43"/>
      <c r="G54" s="43"/>
      <c r="H54" s="42">
        <f t="shared" si="0"/>
        <v>6944.2</v>
      </c>
      <c r="I54" s="56"/>
    </row>
    <row r="55" spans="1:9" s="54" customFormat="1" x14ac:dyDescent="0.25">
      <c r="A55" s="38"/>
      <c r="B55" s="46" t="s">
        <v>60</v>
      </c>
      <c r="C55" s="48" t="s">
        <v>12</v>
      </c>
      <c r="D55" s="41">
        <v>45797</v>
      </c>
      <c r="E55" s="47">
        <v>25722</v>
      </c>
      <c r="F55" s="43"/>
      <c r="G55" s="43"/>
      <c r="H55" s="42">
        <f t="shared" si="0"/>
        <v>25722</v>
      </c>
      <c r="I55" s="56"/>
    </row>
    <row r="56" spans="1:9" s="54" customFormat="1" x14ac:dyDescent="0.25">
      <c r="A56" s="38"/>
      <c r="B56" s="46" t="s">
        <v>138</v>
      </c>
      <c r="C56" s="48" t="s">
        <v>12</v>
      </c>
      <c r="D56" s="41">
        <v>45797</v>
      </c>
      <c r="E56" s="47">
        <v>14146</v>
      </c>
      <c r="F56" s="43"/>
      <c r="G56" s="43"/>
      <c r="H56" s="42">
        <f t="shared" si="0"/>
        <v>14146</v>
      </c>
      <c r="I56" s="56"/>
    </row>
    <row r="57" spans="1:9" s="54" customFormat="1" x14ac:dyDescent="0.25">
      <c r="A57" s="38"/>
      <c r="B57" s="46" t="s">
        <v>33</v>
      </c>
      <c r="C57" s="48" t="s">
        <v>32</v>
      </c>
      <c r="D57" s="41">
        <v>45799</v>
      </c>
      <c r="E57" s="47">
        <v>1550</v>
      </c>
      <c r="F57" s="43"/>
      <c r="G57" s="43"/>
      <c r="H57" s="42">
        <f t="shared" si="0"/>
        <v>1550</v>
      </c>
      <c r="I57" s="56"/>
    </row>
    <row r="58" spans="1:9" s="54" customFormat="1" x14ac:dyDescent="0.25">
      <c r="A58" s="38"/>
      <c r="B58" s="46" t="s">
        <v>51</v>
      </c>
      <c r="C58" s="48" t="s">
        <v>32</v>
      </c>
      <c r="D58" s="41">
        <v>45799</v>
      </c>
      <c r="E58" s="47">
        <v>36418.400000000001</v>
      </c>
      <c r="F58" s="43"/>
      <c r="G58" s="43"/>
      <c r="H58" s="42">
        <f t="shared" si="0"/>
        <v>36418.400000000001</v>
      </c>
      <c r="I58" s="56"/>
    </row>
    <row r="59" spans="1:9" s="54" customFormat="1" x14ac:dyDescent="0.25">
      <c r="A59" s="38"/>
      <c r="B59" s="46" t="s">
        <v>94</v>
      </c>
      <c r="C59" s="48" t="s">
        <v>32</v>
      </c>
      <c r="D59" s="41">
        <v>45800</v>
      </c>
      <c r="E59" s="47">
        <v>10615.6</v>
      </c>
      <c r="F59" s="43"/>
      <c r="G59" s="43"/>
      <c r="H59" s="42">
        <f t="shared" si="0"/>
        <v>10615.6</v>
      </c>
      <c r="I59" s="56"/>
    </row>
    <row r="60" spans="1:9" s="54" customFormat="1" x14ac:dyDescent="0.25">
      <c r="A60" s="38"/>
      <c r="B60" s="46" t="s">
        <v>105</v>
      </c>
      <c r="C60" s="48" t="s">
        <v>12</v>
      </c>
      <c r="D60" s="41">
        <v>45798</v>
      </c>
      <c r="E60" s="47">
        <v>14998</v>
      </c>
      <c r="F60" s="43"/>
      <c r="G60" s="43"/>
      <c r="H60" s="42">
        <f t="shared" si="0"/>
        <v>14998</v>
      </c>
      <c r="I60" s="56"/>
    </row>
    <row r="61" spans="1:9" s="54" customFormat="1" x14ac:dyDescent="0.25">
      <c r="A61" s="38"/>
      <c r="B61" s="46" t="s">
        <v>72</v>
      </c>
      <c r="C61" s="48" t="s">
        <v>12</v>
      </c>
      <c r="D61" s="41">
        <v>45796</v>
      </c>
      <c r="E61" s="47">
        <v>7266</v>
      </c>
      <c r="F61" s="43"/>
      <c r="G61" s="43"/>
      <c r="H61" s="42">
        <f t="shared" si="0"/>
        <v>7266</v>
      </c>
      <c r="I61" s="56"/>
    </row>
    <row r="62" spans="1:9" s="54" customFormat="1" x14ac:dyDescent="0.25">
      <c r="A62" s="38"/>
      <c r="B62" s="46" t="s">
        <v>139</v>
      </c>
      <c r="C62" s="48" t="s">
        <v>32</v>
      </c>
      <c r="D62" s="41">
        <v>45799</v>
      </c>
      <c r="E62" s="47">
        <v>1690</v>
      </c>
      <c r="F62" s="43"/>
      <c r="G62" s="43"/>
      <c r="H62" s="42">
        <f t="shared" si="0"/>
        <v>1690</v>
      </c>
      <c r="I62" s="56"/>
    </row>
    <row r="63" spans="1:9" s="54" customFormat="1" x14ac:dyDescent="0.25">
      <c r="A63" s="38"/>
      <c r="B63" s="46" t="s">
        <v>140</v>
      </c>
      <c r="C63" s="48" t="s">
        <v>12</v>
      </c>
      <c r="D63" s="41">
        <v>45803</v>
      </c>
      <c r="E63" s="47">
        <v>6179</v>
      </c>
      <c r="F63" s="43">
        <v>3000</v>
      </c>
      <c r="G63" s="43"/>
      <c r="H63" s="42">
        <f t="shared" si="0"/>
        <v>3179</v>
      </c>
      <c r="I63" s="56"/>
    </row>
    <row r="64" spans="1:9" x14ac:dyDescent="0.25">
      <c r="A64" s="13"/>
      <c r="B64" s="26"/>
      <c r="C64" s="27"/>
      <c r="D64" s="27" t="s">
        <v>37</v>
      </c>
      <c r="E64" s="28">
        <f>SUM(E4:E63)</f>
        <v>828813.17999999993</v>
      </c>
      <c r="F64" s="29">
        <f>SUM(F4:F63)</f>
        <v>224162.5</v>
      </c>
      <c r="G64" s="29">
        <f>SUM(G4:G63)</f>
        <v>42968</v>
      </c>
      <c r="H64" s="19">
        <f t="shared" si="0"/>
        <v>561682.67999999993</v>
      </c>
    </row>
    <row r="65" spans="1:8" x14ac:dyDescent="0.25">
      <c r="A65" s="30"/>
      <c r="B65" s="31"/>
      <c r="C65" s="8"/>
      <c r="D65" s="8"/>
      <c r="E65" s="32"/>
      <c r="F65" s="33"/>
      <c r="G65" s="33"/>
      <c r="H65" s="25"/>
    </row>
    <row r="66" spans="1:8" x14ac:dyDescent="0.25">
      <c r="B66" s="34" t="s">
        <v>38</v>
      </c>
      <c r="C66" s="2"/>
      <c r="D66" s="2" t="s">
        <v>39</v>
      </c>
      <c r="E66" s="2"/>
      <c r="F66" s="35" t="s">
        <v>40</v>
      </c>
      <c r="G66" s="35"/>
    </row>
    <row r="67" spans="1:8" x14ac:dyDescent="0.25">
      <c r="B67" s="31" t="s">
        <v>41</v>
      </c>
      <c r="C67" s="2"/>
      <c r="D67" s="8" t="s">
        <v>78</v>
      </c>
      <c r="E67" s="2"/>
      <c r="F67" s="35" t="s">
        <v>42</v>
      </c>
      <c r="G67" s="35"/>
    </row>
    <row r="69" spans="1:8" x14ac:dyDescent="0.25">
      <c r="B69" s="1"/>
      <c r="F69" s="6"/>
      <c r="G69" s="6"/>
    </row>
    <row r="70" spans="1:8" x14ac:dyDescent="0.25">
      <c r="A70" s="6"/>
      <c r="B70" s="1"/>
      <c r="F70" s="6"/>
      <c r="G70" s="6"/>
    </row>
  </sheetData>
  <autoFilter ref="A1:H64"/>
  <pageMargins left="0" right="0" top="0.74803149606299213" bottom="0" header="0" footer="0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25" workbookViewId="0">
      <selection activeCell="F62" sqref="F62:G62"/>
    </sheetView>
  </sheetViews>
  <sheetFormatPr defaultColWidth="8.85546875" defaultRowHeight="15" x14ac:dyDescent="0.25"/>
  <cols>
    <col min="1" max="1" width="4.140625" style="1" customWidth="1"/>
    <col min="2" max="2" width="27.85546875" style="6" customWidth="1"/>
    <col min="3" max="3" width="9.140625" style="36" customWidth="1"/>
    <col min="4" max="4" width="12.42578125" style="36" customWidth="1"/>
    <col min="5" max="5" width="16.28515625" style="36" bestFit="1" customWidth="1"/>
    <col min="6" max="7" width="14.85546875" style="37" customWidth="1"/>
    <col min="8" max="9" width="14.5703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45794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141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45769</v>
      </c>
      <c r="E4" s="19">
        <v>16440</v>
      </c>
      <c r="F4" s="20">
        <v>12940</v>
      </c>
      <c r="G4" s="20">
        <v>3000</v>
      </c>
      <c r="H4" s="19">
        <f>E4-F4-G4</f>
        <v>500</v>
      </c>
      <c r="I4" s="6" t="s">
        <v>54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45776</v>
      </c>
      <c r="E5" s="19">
        <v>17791</v>
      </c>
      <c r="F5" s="20"/>
      <c r="G5" s="20"/>
      <c r="H5" s="19">
        <f t="shared" ref="H5:H58" si="0">E5-G5</f>
        <v>17791</v>
      </c>
    </row>
    <row r="6" spans="1:10" x14ac:dyDescent="0.25">
      <c r="A6" s="13">
        <v>3</v>
      </c>
      <c r="B6" s="16" t="s">
        <v>11</v>
      </c>
      <c r="C6" s="17" t="s">
        <v>12</v>
      </c>
      <c r="D6" s="23">
        <v>45783</v>
      </c>
      <c r="E6" s="19">
        <v>15808</v>
      </c>
      <c r="F6" s="20"/>
      <c r="G6" s="20"/>
      <c r="H6" s="19">
        <f t="shared" si="0"/>
        <v>15808</v>
      </c>
    </row>
    <row r="7" spans="1:10" x14ac:dyDescent="0.25">
      <c r="A7" s="13">
        <v>4</v>
      </c>
      <c r="B7" s="16" t="s">
        <v>11</v>
      </c>
      <c r="C7" s="17" t="s">
        <v>12</v>
      </c>
      <c r="D7" s="18">
        <v>45790</v>
      </c>
      <c r="E7" s="19">
        <v>8659</v>
      </c>
      <c r="F7" s="20"/>
      <c r="G7" s="20"/>
      <c r="H7" s="19">
        <f t="shared" si="0"/>
        <v>8659</v>
      </c>
    </row>
    <row r="8" spans="1:10" s="54" customFormat="1" x14ac:dyDescent="0.25">
      <c r="A8" s="38">
        <v>5</v>
      </c>
      <c r="B8" s="39" t="s">
        <v>11</v>
      </c>
      <c r="C8" s="40" t="s">
        <v>12</v>
      </c>
      <c r="D8" s="41">
        <v>45804</v>
      </c>
      <c r="E8" s="42">
        <v>6621</v>
      </c>
      <c r="F8" s="43"/>
      <c r="G8" s="43"/>
      <c r="H8" s="42">
        <f t="shared" si="0"/>
        <v>6621</v>
      </c>
    </row>
    <row r="9" spans="1:10" x14ac:dyDescent="0.25">
      <c r="A9" s="13">
        <v>6</v>
      </c>
      <c r="B9" s="16" t="s">
        <v>13</v>
      </c>
      <c r="C9" s="17" t="s">
        <v>12</v>
      </c>
      <c r="D9" s="23">
        <v>45784</v>
      </c>
      <c r="E9" s="19">
        <v>13273</v>
      </c>
      <c r="F9" s="20">
        <v>13273</v>
      </c>
      <c r="G9" s="20"/>
      <c r="H9" s="19">
        <f>E9-F9</f>
        <v>0</v>
      </c>
    </row>
    <row r="10" spans="1:10" x14ac:dyDescent="0.25">
      <c r="A10" s="13">
        <v>7</v>
      </c>
      <c r="B10" s="16" t="s">
        <v>13</v>
      </c>
      <c r="C10" s="17" t="s">
        <v>12</v>
      </c>
      <c r="D10" s="18">
        <v>45791</v>
      </c>
      <c r="E10" s="19">
        <v>9158</v>
      </c>
      <c r="F10" s="20"/>
      <c r="G10" s="20"/>
      <c r="H10" s="19">
        <f t="shared" si="0"/>
        <v>9158</v>
      </c>
    </row>
    <row r="11" spans="1:10" x14ac:dyDescent="0.25">
      <c r="A11" s="13">
        <v>8</v>
      </c>
      <c r="B11" s="16" t="s">
        <v>13</v>
      </c>
      <c r="C11" s="17" t="s">
        <v>12</v>
      </c>
      <c r="D11" s="18">
        <v>45798</v>
      </c>
      <c r="E11" s="19">
        <v>18443.5</v>
      </c>
      <c r="F11" s="20"/>
      <c r="G11" s="20"/>
      <c r="H11" s="19">
        <f t="shared" si="0"/>
        <v>18443.5</v>
      </c>
    </row>
    <row r="12" spans="1:10" s="54" customFormat="1" x14ac:dyDescent="0.25">
      <c r="A12" s="38"/>
      <c r="B12" s="39" t="s">
        <v>13</v>
      </c>
      <c r="C12" s="40" t="s">
        <v>12</v>
      </c>
      <c r="D12" s="41">
        <v>45805</v>
      </c>
      <c r="E12" s="42">
        <v>10159</v>
      </c>
      <c r="F12" s="43"/>
      <c r="G12" s="43"/>
      <c r="H12" s="42">
        <f t="shared" si="0"/>
        <v>10159</v>
      </c>
    </row>
    <row r="13" spans="1:10" x14ac:dyDescent="0.25">
      <c r="A13" s="13">
        <v>9</v>
      </c>
      <c r="B13" s="16" t="s">
        <v>119</v>
      </c>
      <c r="C13" s="17" t="s">
        <v>12</v>
      </c>
      <c r="D13" s="18">
        <v>45771</v>
      </c>
      <c r="E13" s="19">
        <v>67363.14</v>
      </c>
      <c r="F13" s="21"/>
      <c r="G13" s="21">
        <v>5000</v>
      </c>
      <c r="H13" s="19">
        <f>E13-G13</f>
        <v>62363.14</v>
      </c>
      <c r="I13" s="22" t="s">
        <v>65</v>
      </c>
      <c r="J13" s="22"/>
    </row>
    <row r="14" spans="1:10" x14ac:dyDescent="0.25">
      <c r="A14" s="13">
        <v>10</v>
      </c>
      <c r="B14" s="16" t="s">
        <v>17</v>
      </c>
      <c r="C14" s="17" t="s">
        <v>12</v>
      </c>
      <c r="D14" s="18">
        <v>45798</v>
      </c>
      <c r="E14" s="19">
        <v>20718</v>
      </c>
      <c r="F14" s="21">
        <v>10000</v>
      </c>
      <c r="G14" s="21"/>
      <c r="H14" s="19">
        <f>E14-F14</f>
        <v>10718</v>
      </c>
      <c r="I14" s="22"/>
      <c r="J14" s="22"/>
    </row>
    <row r="15" spans="1:10" s="54" customFormat="1" x14ac:dyDescent="0.25">
      <c r="A15" s="38"/>
      <c r="B15" s="39" t="s">
        <v>17</v>
      </c>
      <c r="C15" s="40" t="s">
        <v>12</v>
      </c>
      <c r="D15" s="41">
        <v>45805</v>
      </c>
      <c r="E15" s="42">
        <v>4248</v>
      </c>
      <c r="F15" s="45"/>
      <c r="G15" s="45"/>
      <c r="H15" s="42">
        <f t="shared" si="0"/>
        <v>4248</v>
      </c>
      <c r="I15" s="55"/>
      <c r="J15" s="55"/>
    </row>
    <row r="16" spans="1:10" x14ac:dyDescent="0.25">
      <c r="A16" s="13">
        <v>11</v>
      </c>
      <c r="B16" s="16" t="s">
        <v>73</v>
      </c>
      <c r="C16" s="17" t="s">
        <v>12</v>
      </c>
      <c r="D16" s="18">
        <v>45796</v>
      </c>
      <c r="E16" s="19">
        <v>5520</v>
      </c>
      <c r="F16" s="21">
        <v>5520</v>
      </c>
      <c r="G16" s="21"/>
      <c r="H16" s="19">
        <f>E16-F16</f>
        <v>0</v>
      </c>
      <c r="I16" s="22"/>
      <c r="J16" s="22"/>
    </row>
    <row r="17" spans="1:10" s="54" customFormat="1" x14ac:dyDescent="0.25">
      <c r="A17" s="38"/>
      <c r="B17" s="39" t="s">
        <v>73</v>
      </c>
      <c r="C17" s="40" t="s">
        <v>12</v>
      </c>
      <c r="D17" s="41">
        <v>45803</v>
      </c>
      <c r="E17" s="42">
        <v>13065.9</v>
      </c>
      <c r="F17" s="45"/>
      <c r="G17" s="45"/>
      <c r="H17" s="42">
        <f t="shared" si="0"/>
        <v>13065.9</v>
      </c>
      <c r="I17" s="55"/>
      <c r="J17" s="55"/>
    </row>
    <row r="18" spans="1:10" x14ac:dyDescent="0.25">
      <c r="A18" s="13">
        <v>12</v>
      </c>
      <c r="B18" s="16" t="s">
        <v>24</v>
      </c>
      <c r="C18" s="17" t="s">
        <v>12</v>
      </c>
      <c r="D18" s="18">
        <v>45790</v>
      </c>
      <c r="E18" s="19">
        <v>35754</v>
      </c>
      <c r="F18" s="21"/>
      <c r="G18" s="21">
        <v>35754</v>
      </c>
      <c r="H18" s="19">
        <f t="shared" si="0"/>
        <v>0</v>
      </c>
      <c r="I18" s="22" t="s">
        <v>54</v>
      </c>
      <c r="J18" s="22"/>
    </row>
    <row r="19" spans="1:10" s="54" customFormat="1" x14ac:dyDescent="0.25">
      <c r="A19" s="38"/>
      <c r="B19" s="46" t="s">
        <v>24</v>
      </c>
      <c r="C19" s="48" t="s">
        <v>12</v>
      </c>
      <c r="D19" s="41">
        <v>45804</v>
      </c>
      <c r="E19" s="42">
        <v>26562</v>
      </c>
      <c r="F19" s="45"/>
      <c r="G19" s="45"/>
      <c r="H19" s="42">
        <f t="shared" si="0"/>
        <v>26562</v>
      </c>
      <c r="I19" s="55"/>
      <c r="J19" s="55"/>
    </row>
    <row r="20" spans="1:10" x14ac:dyDescent="0.25">
      <c r="A20" s="13">
        <v>13</v>
      </c>
      <c r="B20" s="24" t="s">
        <v>116</v>
      </c>
      <c r="C20" s="49" t="s">
        <v>12</v>
      </c>
      <c r="D20" s="18">
        <v>45796</v>
      </c>
      <c r="E20" s="19">
        <v>20015</v>
      </c>
      <c r="F20" s="21"/>
      <c r="G20" s="21">
        <v>20015</v>
      </c>
      <c r="H20" s="19">
        <f t="shared" si="0"/>
        <v>0</v>
      </c>
      <c r="I20" s="22" t="s">
        <v>54</v>
      </c>
      <c r="J20" s="22"/>
    </row>
    <row r="21" spans="1:10" s="54" customFormat="1" x14ac:dyDescent="0.25">
      <c r="A21" s="38"/>
      <c r="B21" s="46" t="s">
        <v>116</v>
      </c>
      <c r="C21" s="48" t="s">
        <v>12</v>
      </c>
      <c r="D21" s="41">
        <v>45803</v>
      </c>
      <c r="E21" s="42">
        <v>2640</v>
      </c>
      <c r="F21" s="45"/>
      <c r="G21" s="45"/>
      <c r="H21" s="42">
        <f t="shared" si="0"/>
        <v>2640</v>
      </c>
      <c r="I21" s="55"/>
      <c r="J21" s="55"/>
    </row>
    <row r="22" spans="1:10" x14ac:dyDescent="0.25">
      <c r="A22" s="13">
        <v>14</v>
      </c>
      <c r="B22" s="24" t="s">
        <v>28</v>
      </c>
      <c r="C22" s="49" t="s">
        <v>12</v>
      </c>
      <c r="D22" s="18">
        <v>45796</v>
      </c>
      <c r="E22" s="19">
        <v>23083</v>
      </c>
      <c r="F22" s="20"/>
      <c r="G22" s="20"/>
      <c r="H22" s="19">
        <f t="shared" si="0"/>
        <v>23083</v>
      </c>
      <c r="I22" s="25"/>
    </row>
    <row r="23" spans="1:10" x14ac:dyDescent="0.25">
      <c r="A23" s="13">
        <v>15</v>
      </c>
      <c r="B23" s="24" t="s">
        <v>22</v>
      </c>
      <c r="C23" s="49" t="s">
        <v>12</v>
      </c>
      <c r="D23" s="18">
        <v>45798</v>
      </c>
      <c r="E23" s="19">
        <v>9924</v>
      </c>
      <c r="F23" s="20"/>
      <c r="G23" s="20"/>
      <c r="H23" s="19">
        <f t="shared" si="0"/>
        <v>9924</v>
      </c>
      <c r="I23" s="25"/>
    </row>
    <row r="24" spans="1:10" x14ac:dyDescent="0.25">
      <c r="A24" s="13">
        <v>16</v>
      </c>
      <c r="B24" s="24" t="s">
        <v>131</v>
      </c>
      <c r="C24" s="49" t="s">
        <v>12</v>
      </c>
      <c r="D24" s="18">
        <v>45796</v>
      </c>
      <c r="E24" s="19">
        <v>6321</v>
      </c>
      <c r="F24" s="20">
        <v>6321</v>
      </c>
      <c r="G24" s="20"/>
      <c r="H24" s="19">
        <f>E24-F24</f>
        <v>0</v>
      </c>
      <c r="I24" s="25"/>
    </row>
    <row r="25" spans="1:10" s="54" customFormat="1" x14ac:dyDescent="0.25">
      <c r="A25" s="38"/>
      <c r="B25" s="46" t="s">
        <v>131</v>
      </c>
      <c r="C25" s="48" t="s">
        <v>12</v>
      </c>
      <c r="D25" s="41">
        <v>45803</v>
      </c>
      <c r="E25" s="42">
        <v>5762</v>
      </c>
      <c r="F25" s="43"/>
      <c r="G25" s="43"/>
      <c r="H25" s="42">
        <f t="shared" si="0"/>
        <v>5762</v>
      </c>
      <c r="I25" s="56"/>
    </row>
    <row r="26" spans="1:10" x14ac:dyDescent="0.25">
      <c r="A26" s="13">
        <v>17</v>
      </c>
      <c r="B26" s="24" t="s">
        <v>25</v>
      </c>
      <c r="C26" s="49" t="s">
        <v>12</v>
      </c>
      <c r="D26" s="18">
        <v>45797</v>
      </c>
      <c r="E26" s="19">
        <v>10262</v>
      </c>
      <c r="F26" s="20">
        <v>10262</v>
      </c>
      <c r="G26" s="20"/>
      <c r="H26" s="19">
        <f>E26-F26</f>
        <v>0</v>
      </c>
      <c r="I26" s="25"/>
    </row>
    <row r="27" spans="1:10" x14ac:dyDescent="0.25">
      <c r="A27" s="13">
        <v>18</v>
      </c>
      <c r="B27" s="16" t="s">
        <v>31</v>
      </c>
      <c r="C27" s="17" t="s">
        <v>32</v>
      </c>
      <c r="D27" s="18">
        <v>45764</v>
      </c>
      <c r="E27" s="19">
        <v>18708</v>
      </c>
      <c r="F27" s="20">
        <v>1600</v>
      </c>
      <c r="G27" s="20">
        <v>17108</v>
      </c>
      <c r="H27" s="19">
        <f>E27-F27-G27</f>
        <v>0</v>
      </c>
      <c r="I27" s="6" t="s">
        <v>54</v>
      </c>
    </row>
    <row r="28" spans="1:10" x14ac:dyDescent="0.25">
      <c r="A28" s="13">
        <v>19</v>
      </c>
      <c r="B28" s="24" t="s">
        <v>31</v>
      </c>
      <c r="C28" s="17" t="s">
        <v>32</v>
      </c>
      <c r="D28" s="18">
        <v>45799</v>
      </c>
      <c r="E28" s="19">
        <v>16929</v>
      </c>
      <c r="F28" s="20"/>
      <c r="G28" s="20"/>
      <c r="H28" s="19">
        <f t="shared" si="0"/>
        <v>16929</v>
      </c>
    </row>
    <row r="29" spans="1:10" s="54" customFormat="1" ht="13.5" customHeight="1" x14ac:dyDescent="0.25">
      <c r="A29" s="38"/>
      <c r="B29" s="46" t="s">
        <v>31</v>
      </c>
      <c r="C29" s="40" t="s">
        <v>32</v>
      </c>
      <c r="D29" s="41">
        <v>45806</v>
      </c>
      <c r="E29" s="42">
        <v>14640</v>
      </c>
      <c r="F29" s="43"/>
      <c r="G29" s="43"/>
      <c r="H29" s="42">
        <f t="shared" si="0"/>
        <v>14640</v>
      </c>
    </row>
    <row r="30" spans="1:10" x14ac:dyDescent="0.25">
      <c r="A30" s="13">
        <v>20</v>
      </c>
      <c r="B30" s="24" t="s">
        <v>50</v>
      </c>
      <c r="C30" s="17" t="s">
        <v>32</v>
      </c>
      <c r="D30" s="18">
        <v>45799</v>
      </c>
      <c r="E30" s="19">
        <v>10434</v>
      </c>
      <c r="F30" s="20">
        <v>10434</v>
      </c>
      <c r="G30" s="20"/>
      <c r="H30" s="19">
        <f>E30-F30</f>
        <v>0</v>
      </c>
      <c r="I30" s="25"/>
    </row>
    <row r="31" spans="1:10" s="54" customFormat="1" ht="14.25" customHeight="1" x14ac:dyDescent="0.25">
      <c r="A31" s="38"/>
      <c r="B31" s="46" t="s">
        <v>50</v>
      </c>
      <c r="C31" s="40" t="s">
        <v>32</v>
      </c>
      <c r="D31" s="41">
        <v>45805</v>
      </c>
      <c r="E31" s="42">
        <v>4800</v>
      </c>
      <c r="F31" s="43"/>
      <c r="G31" s="43"/>
      <c r="H31" s="42">
        <f t="shared" si="0"/>
        <v>4800</v>
      </c>
      <c r="I31" s="56"/>
    </row>
    <row r="32" spans="1:10" x14ac:dyDescent="0.25">
      <c r="A32" s="13">
        <v>21</v>
      </c>
      <c r="B32" s="24" t="s">
        <v>121</v>
      </c>
      <c r="C32" s="17" t="s">
        <v>32</v>
      </c>
      <c r="D32" s="18">
        <v>45779</v>
      </c>
      <c r="E32" s="19">
        <v>12618</v>
      </c>
      <c r="F32" s="20">
        <v>12618</v>
      </c>
      <c r="G32" s="20"/>
      <c r="H32" s="19">
        <f>E32-F32</f>
        <v>0</v>
      </c>
      <c r="I32" s="25"/>
    </row>
    <row r="33" spans="1:9" x14ac:dyDescent="0.25">
      <c r="A33" s="13">
        <v>22</v>
      </c>
      <c r="B33" s="24" t="s">
        <v>136</v>
      </c>
      <c r="C33" s="49" t="s">
        <v>12</v>
      </c>
      <c r="D33" s="18">
        <v>45797</v>
      </c>
      <c r="E33" s="19">
        <v>57080</v>
      </c>
      <c r="F33" s="20"/>
      <c r="G33" s="20"/>
      <c r="H33" s="19">
        <f t="shared" si="0"/>
        <v>57080</v>
      </c>
      <c r="I33" s="25"/>
    </row>
    <row r="34" spans="1:9" x14ac:dyDescent="0.25">
      <c r="A34" s="13">
        <v>23</v>
      </c>
      <c r="B34" s="24" t="s">
        <v>55</v>
      </c>
      <c r="C34" s="49" t="s">
        <v>12</v>
      </c>
      <c r="D34" s="18">
        <v>45798</v>
      </c>
      <c r="E34" s="19">
        <v>8109</v>
      </c>
      <c r="F34" s="20">
        <v>8109</v>
      </c>
      <c r="G34" s="20"/>
      <c r="H34" s="19">
        <f>E34-F34</f>
        <v>0</v>
      </c>
      <c r="I34" s="25"/>
    </row>
    <row r="35" spans="1:9" s="54" customFormat="1" x14ac:dyDescent="0.25">
      <c r="A35" s="38"/>
      <c r="B35" s="46" t="s">
        <v>55</v>
      </c>
      <c r="C35" s="48" t="s">
        <v>12</v>
      </c>
      <c r="D35" s="41">
        <v>45805</v>
      </c>
      <c r="E35" s="42">
        <v>2100</v>
      </c>
      <c r="F35" s="43"/>
      <c r="G35" s="43"/>
      <c r="H35" s="42">
        <f t="shared" si="0"/>
        <v>2100</v>
      </c>
      <c r="I35" s="56"/>
    </row>
    <row r="36" spans="1:9" x14ac:dyDescent="0.25">
      <c r="A36" s="13">
        <v>24</v>
      </c>
      <c r="B36" s="24" t="s">
        <v>137</v>
      </c>
      <c r="C36" s="49" t="s">
        <v>32</v>
      </c>
      <c r="D36" s="18">
        <v>45799</v>
      </c>
      <c r="E36" s="19">
        <v>15950</v>
      </c>
      <c r="F36" s="20"/>
      <c r="G36" s="20"/>
      <c r="H36" s="19">
        <f t="shared" si="0"/>
        <v>15950</v>
      </c>
      <c r="I36" s="25"/>
    </row>
    <row r="37" spans="1:9" x14ac:dyDescent="0.25">
      <c r="A37" s="13">
        <v>25</v>
      </c>
      <c r="B37" s="24" t="s">
        <v>56</v>
      </c>
      <c r="C37" s="49" t="s">
        <v>12</v>
      </c>
      <c r="D37" s="18">
        <v>45798</v>
      </c>
      <c r="E37" s="19">
        <v>6944.2</v>
      </c>
      <c r="F37" s="20">
        <v>6944.2</v>
      </c>
      <c r="G37" s="20"/>
      <c r="H37" s="19">
        <f>E37-F37</f>
        <v>0</v>
      </c>
      <c r="I37" s="25"/>
    </row>
    <row r="38" spans="1:9" x14ac:dyDescent="0.25">
      <c r="A38" s="13">
        <v>26</v>
      </c>
      <c r="B38" s="24" t="s">
        <v>60</v>
      </c>
      <c r="C38" s="49" t="s">
        <v>12</v>
      </c>
      <c r="D38" s="18">
        <v>45797</v>
      </c>
      <c r="E38" s="19">
        <v>25722</v>
      </c>
      <c r="F38" s="20"/>
      <c r="G38" s="20"/>
      <c r="H38" s="19">
        <f t="shared" si="0"/>
        <v>25722</v>
      </c>
      <c r="I38" s="25"/>
    </row>
    <row r="39" spans="1:9" x14ac:dyDescent="0.25">
      <c r="A39" s="13">
        <v>27</v>
      </c>
      <c r="B39" s="24" t="s">
        <v>138</v>
      </c>
      <c r="C39" s="49" t="s">
        <v>12</v>
      </c>
      <c r="D39" s="18">
        <v>45797</v>
      </c>
      <c r="E39" s="19">
        <v>14146</v>
      </c>
      <c r="F39" s="20">
        <v>14146</v>
      </c>
      <c r="G39" s="20"/>
      <c r="H39" s="19">
        <f>E39-F39</f>
        <v>0</v>
      </c>
      <c r="I39" s="25"/>
    </row>
    <row r="40" spans="1:9" x14ac:dyDescent="0.25">
      <c r="A40" s="13">
        <v>28</v>
      </c>
      <c r="B40" s="24" t="s">
        <v>33</v>
      </c>
      <c r="C40" s="49" t="s">
        <v>32</v>
      </c>
      <c r="D40" s="18">
        <v>45799</v>
      </c>
      <c r="E40" s="19">
        <v>1550</v>
      </c>
      <c r="F40" s="20">
        <v>1550</v>
      </c>
      <c r="G40" s="20"/>
      <c r="H40" s="19">
        <f>E40-F40</f>
        <v>0</v>
      </c>
      <c r="I40" s="25"/>
    </row>
    <row r="41" spans="1:9" s="54" customFormat="1" x14ac:dyDescent="0.25">
      <c r="A41" s="38"/>
      <c r="B41" s="46" t="s">
        <v>33</v>
      </c>
      <c r="C41" s="48" t="s">
        <v>32</v>
      </c>
      <c r="D41" s="41">
        <v>45806</v>
      </c>
      <c r="E41" s="42">
        <v>1545</v>
      </c>
      <c r="F41" s="43"/>
      <c r="G41" s="43"/>
      <c r="H41" s="42">
        <f t="shared" si="0"/>
        <v>1545</v>
      </c>
      <c r="I41" s="56"/>
    </row>
    <row r="42" spans="1:9" x14ac:dyDescent="0.25">
      <c r="A42" s="13">
        <v>29</v>
      </c>
      <c r="B42" s="24" t="s">
        <v>51</v>
      </c>
      <c r="C42" s="49" t="s">
        <v>32</v>
      </c>
      <c r="D42" s="18">
        <v>45799</v>
      </c>
      <c r="E42" s="19">
        <v>36418.400000000001</v>
      </c>
      <c r="F42" s="20">
        <v>21418.400000000001</v>
      </c>
      <c r="G42" s="20"/>
      <c r="H42" s="19">
        <f>E42-F42</f>
        <v>15000</v>
      </c>
      <c r="I42" s="25"/>
    </row>
    <row r="43" spans="1:9" s="54" customFormat="1" x14ac:dyDescent="0.25">
      <c r="A43" s="38"/>
      <c r="B43" s="46" t="s">
        <v>51</v>
      </c>
      <c r="C43" s="48" t="s">
        <v>32</v>
      </c>
      <c r="D43" s="41">
        <v>45806</v>
      </c>
      <c r="E43" s="42">
        <v>24612</v>
      </c>
      <c r="F43" s="43"/>
      <c r="G43" s="43"/>
      <c r="H43" s="42">
        <f t="shared" si="0"/>
        <v>24612</v>
      </c>
      <c r="I43" s="56"/>
    </row>
    <row r="44" spans="1:9" x14ac:dyDescent="0.25">
      <c r="A44" s="13">
        <v>30</v>
      </c>
      <c r="B44" s="24" t="s">
        <v>94</v>
      </c>
      <c r="C44" s="49" t="s">
        <v>32</v>
      </c>
      <c r="D44" s="18">
        <v>45800</v>
      </c>
      <c r="E44" s="19">
        <v>10615.6</v>
      </c>
      <c r="F44" s="20">
        <v>10615.6</v>
      </c>
      <c r="G44" s="20"/>
      <c r="H44" s="19">
        <f>E44-F44</f>
        <v>0</v>
      </c>
      <c r="I44" s="25"/>
    </row>
    <row r="45" spans="1:9" s="54" customFormat="1" x14ac:dyDescent="0.25">
      <c r="A45" s="38"/>
      <c r="B45" s="46" t="s">
        <v>94</v>
      </c>
      <c r="C45" s="48" t="s">
        <v>32</v>
      </c>
      <c r="D45" s="41">
        <v>45807</v>
      </c>
      <c r="E45" s="42">
        <v>12504.2</v>
      </c>
      <c r="F45" s="43"/>
      <c r="G45" s="43"/>
      <c r="H45" s="42">
        <f t="shared" si="0"/>
        <v>12504.2</v>
      </c>
      <c r="I45" s="56"/>
    </row>
    <row r="46" spans="1:9" x14ac:dyDescent="0.25">
      <c r="A46" s="13">
        <v>31</v>
      </c>
      <c r="B46" s="24" t="s">
        <v>105</v>
      </c>
      <c r="C46" s="49" t="s">
        <v>12</v>
      </c>
      <c r="D46" s="18">
        <v>45798</v>
      </c>
      <c r="E46" s="19">
        <v>14998</v>
      </c>
      <c r="F46" s="20"/>
      <c r="G46" s="20"/>
      <c r="H46" s="19">
        <f t="shared" si="0"/>
        <v>14998</v>
      </c>
      <c r="I46" s="25"/>
    </row>
    <row r="47" spans="1:9" s="54" customFormat="1" x14ac:dyDescent="0.25">
      <c r="A47" s="38"/>
      <c r="B47" s="46" t="s">
        <v>105</v>
      </c>
      <c r="C47" s="48" t="s">
        <v>12</v>
      </c>
      <c r="D47" s="41">
        <v>45805</v>
      </c>
      <c r="E47" s="42">
        <v>6756</v>
      </c>
      <c r="F47" s="43"/>
      <c r="G47" s="43"/>
      <c r="H47" s="42">
        <f t="shared" si="0"/>
        <v>6756</v>
      </c>
      <c r="I47" s="56"/>
    </row>
    <row r="48" spans="1:9" x14ac:dyDescent="0.25">
      <c r="A48" s="13">
        <v>32</v>
      </c>
      <c r="B48" s="24" t="s">
        <v>72</v>
      </c>
      <c r="C48" s="49" t="s">
        <v>12</v>
      </c>
      <c r="D48" s="18">
        <v>45796</v>
      </c>
      <c r="E48" s="19">
        <v>7266</v>
      </c>
      <c r="F48" s="20">
        <v>7266</v>
      </c>
      <c r="G48" s="20"/>
      <c r="H48" s="19">
        <f>E48-F48</f>
        <v>0</v>
      </c>
      <c r="I48" s="25"/>
    </row>
    <row r="49" spans="1:9" x14ac:dyDescent="0.25">
      <c r="A49" s="13">
        <v>33</v>
      </c>
      <c r="B49" s="24" t="s">
        <v>139</v>
      </c>
      <c r="C49" s="49" t="s">
        <v>32</v>
      </c>
      <c r="D49" s="18">
        <v>45799</v>
      </c>
      <c r="E49" s="19">
        <v>1690</v>
      </c>
      <c r="F49" s="20">
        <v>1690</v>
      </c>
      <c r="G49" s="20"/>
      <c r="H49" s="19">
        <f>E49-F49</f>
        <v>0</v>
      </c>
      <c r="I49" s="25"/>
    </row>
    <row r="50" spans="1:9" x14ac:dyDescent="0.25">
      <c r="A50" s="13">
        <v>34</v>
      </c>
      <c r="B50" s="24" t="s">
        <v>140</v>
      </c>
      <c r="C50" s="49" t="s">
        <v>12</v>
      </c>
      <c r="D50" s="18">
        <v>45803</v>
      </c>
      <c r="E50" s="19">
        <v>3179</v>
      </c>
      <c r="F50" s="20"/>
      <c r="G50" s="20"/>
      <c r="H50" s="19">
        <f t="shared" si="0"/>
        <v>3179</v>
      </c>
      <c r="I50" s="25"/>
    </row>
    <row r="51" spans="1:9" s="54" customFormat="1" x14ac:dyDescent="0.25">
      <c r="A51" s="38"/>
      <c r="B51" s="46" t="s">
        <v>142</v>
      </c>
      <c r="C51" s="48" t="s">
        <v>32</v>
      </c>
      <c r="D51" s="41">
        <v>45807</v>
      </c>
      <c r="E51" s="42">
        <v>9994</v>
      </c>
      <c r="F51" s="43"/>
      <c r="G51" s="43"/>
      <c r="H51" s="42">
        <f t="shared" si="0"/>
        <v>9994</v>
      </c>
      <c r="I51" s="56"/>
    </row>
    <row r="52" spans="1:9" s="54" customFormat="1" x14ac:dyDescent="0.25">
      <c r="A52" s="38"/>
      <c r="B52" s="46" t="s">
        <v>95</v>
      </c>
      <c r="C52" s="48" t="s">
        <v>32</v>
      </c>
      <c r="D52" s="41">
        <v>45806</v>
      </c>
      <c r="E52" s="42">
        <v>3481.2</v>
      </c>
      <c r="F52" s="43"/>
      <c r="G52" s="43"/>
      <c r="H52" s="42">
        <f t="shared" si="0"/>
        <v>3481.2</v>
      </c>
      <c r="I52" s="56"/>
    </row>
    <row r="53" spans="1:9" s="54" customFormat="1" x14ac:dyDescent="0.25">
      <c r="A53" s="38"/>
      <c r="B53" s="46" t="s">
        <v>143</v>
      </c>
      <c r="C53" s="48" t="s">
        <v>32</v>
      </c>
      <c r="D53" s="41">
        <v>45806</v>
      </c>
      <c r="E53" s="42">
        <v>15600</v>
      </c>
      <c r="F53" s="43"/>
      <c r="G53" s="43"/>
      <c r="H53" s="42">
        <f t="shared" si="0"/>
        <v>15600</v>
      </c>
      <c r="I53" s="56"/>
    </row>
    <row r="54" spans="1:9" s="54" customFormat="1" x14ac:dyDescent="0.25">
      <c r="A54" s="38"/>
      <c r="B54" s="46" t="s">
        <v>144</v>
      </c>
      <c r="C54" s="48" t="s">
        <v>12</v>
      </c>
      <c r="D54" s="41">
        <v>45805</v>
      </c>
      <c r="E54" s="42">
        <v>34956.400000000001</v>
      </c>
      <c r="F54" s="43"/>
      <c r="G54" s="43"/>
      <c r="H54" s="42">
        <f t="shared" si="0"/>
        <v>34956.400000000001</v>
      </c>
      <c r="I54" s="56"/>
    </row>
    <row r="55" spans="1:9" s="54" customFormat="1" x14ac:dyDescent="0.25">
      <c r="A55" s="38"/>
      <c r="B55" s="46" t="s">
        <v>45</v>
      </c>
      <c r="C55" s="48" t="s">
        <v>12</v>
      </c>
      <c r="D55" s="41">
        <v>45805</v>
      </c>
      <c r="E55" s="42">
        <v>3156</v>
      </c>
      <c r="F55" s="43"/>
      <c r="G55" s="43"/>
      <c r="H55" s="42">
        <f t="shared" si="0"/>
        <v>3156</v>
      </c>
      <c r="I55" s="56"/>
    </row>
    <row r="56" spans="1:9" s="54" customFormat="1" x14ac:dyDescent="0.25">
      <c r="A56" s="38"/>
      <c r="B56" s="46" t="s">
        <v>132</v>
      </c>
      <c r="C56" s="48" t="s">
        <v>12</v>
      </c>
      <c r="D56" s="41">
        <v>45805</v>
      </c>
      <c r="E56" s="42">
        <v>17800</v>
      </c>
      <c r="F56" s="43"/>
      <c r="G56" s="43"/>
      <c r="H56" s="42">
        <f t="shared" si="0"/>
        <v>17800</v>
      </c>
      <c r="I56" s="56"/>
    </row>
    <row r="57" spans="1:9" s="54" customFormat="1" x14ac:dyDescent="0.25">
      <c r="A57" s="38"/>
      <c r="B57" s="46" t="s">
        <v>26</v>
      </c>
      <c r="C57" s="48" t="s">
        <v>12</v>
      </c>
      <c r="D57" s="41">
        <v>45803</v>
      </c>
      <c r="E57" s="42">
        <v>9793</v>
      </c>
      <c r="F57" s="43"/>
      <c r="G57" s="43"/>
      <c r="H57" s="42">
        <f t="shared" si="0"/>
        <v>9793</v>
      </c>
      <c r="I57" s="56"/>
    </row>
    <row r="58" spans="1:9" s="54" customFormat="1" x14ac:dyDescent="0.25">
      <c r="A58" s="38"/>
      <c r="B58" s="46" t="s">
        <v>130</v>
      </c>
      <c r="C58" s="48" t="s">
        <v>12</v>
      </c>
      <c r="D58" s="41">
        <v>45803</v>
      </c>
      <c r="E58" s="42">
        <v>15631</v>
      </c>
      <c r="F58" s="43"/>
      <c r="G58" s="43"/>
      <c r="H58" s="42">
        <f t="shared" si="0"/>
        <v>15631</v>
      </c>
      <c r="I58" s="56"/>
    </row>
    <row r="59" spans="1:9" x14ac:dyDescent="0.25">
      <c r="A59" s="13"/>
      <c r="B59" s="24"/>
      <c r="C59" s="49"/>
      <c r="D59" s="18"/>
      <c r="E59" s="19"/>
      <c r="F59" s="20"/>
      <c r="G59" s="20"/>
      <c r="H59" s="19"/>
      <c r="I59" s="25"/>
    </row>
    <row r="60" spans="1:9" x14ac:dyDescent="0.25">
      <c r="A60" s="13"/>
      <c r="B60" s="24"/>
      <c r="C60" s="49"/>
      <c r="D60" s="18"/>
      <c r="E60" s="19"/>
      <c r="F60" s="20"/>
      <c r="G60" s="20"/>
      <c r="H60" s="19"/>
      <c r="I60" s="25"/>
    </row>
    <row r="61" spans="1:9" x14ac:dyDescent="0.25">
      <c r="A61" s="13"/>
      <c r="B61" s="24"/>
      <c r="C61" s="49"/>
      <c r="D61" s="18"/>
      <c r="E61" s="19"/>
      <c r="F61" s="20"/>
      <c r="G61" s="20"/>
      <c r="H61" s="19"/>
      <c r="I61" s="25"/>
    </row>
    <row r="62" spans="1:9" x14ac:dyDescent="0.25">
      <c r="A62" s="13"/>
      <c r="B62" s="26"/>
      <c r="C62" s="27"/>
      <c r="D62" s="27" t="s">
        <v>37</v>
      </c>
      <c r="E62" s="19">
        <f>SUM(E4:E61)</f>
        <v>807316.53999999992</v>
      </c>
      <c r="F62" s="29">
        <f>SUM(F4:F61)</f>
        <v>154707.20000000001</v>
      </c>
      <c r="G62" s="29">
        <f>SUM(G4:G61)</f>
        <v>80877</v>
      </c>
      <c r="H62" s="19"/>
    </row>
    <row r="63" spans="1:9" x14ac:dyDescent="0.25">
      <c r="A63" s="30"/>
      <c r="B63" s="31"/>
      <c r="C63" s="8"/>
      <c r="D63" s="8"/>
      <c r="E63" s="32"/>
      <c r="F63" s="33"/>
      <c r="G63" s="33"/>
      <c r="H63" s="25"/>
    </row>
    <row r="64" spans="1:9" x14ac:dyDescent="0.25">
      <c r="B64" s="34" t="s">
        <v>38</v>
      </c>
      <c r="C64" s="2"/>
      <c r="D64" s="2" t="s">
        <v>39</v>
      </c>
      <c r="E64" s="2"/>
      <c r="F64" s="35" t="s">
        <v>40</v>
      </c>
      <c r="G64" s="35"/>
    </row>
    <row r="65" spans="1:7" x14ac:dyDescent="0.25">
      <c r="B65" s="31" t="s">
        <v>41</v>
      </c>
      <c r="C65" s="2"/>
      <c r="D65" s="8" t="s">
        <v>78</v>
      </c>
      <c r="E65" s="2"/>
      <c r="F65" s="35" t="s">
        <v>42</v>
      </c>
      <c r="G65" s="35"/>
    </row>
    <row r="67" spans="1:7" x14ac:dyDescent="0.25">
      <c r="B67" s="1"/>
      <c r="F67" s="6"/>
      <c r="G67" s="6"/>
    </row>
    <row r="68" spans="1:7" x14ac:dyDescent="0.25">
      <c r="A68" s="6"/>
      <c r="B68" s="1"/>
      <c r="F68" s="6"/>
      <c r="G68" s="6"/>
    </row>
  </sheetData>
  <pageMargins left="0" right="0" top="0.78740157480314965" bottom="0" header="0" footer="0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opLeftCell="A59" workbookViewId="0">
      <selection activeCell="I88" sqref="I88"/>
    </sheetView>
  </sheetViews>
  <sheetFormatPr defaultColWidth="8.85546875" defaultRowHeight="15" x14ac:dyDescent="0.25"/>
  <cols>
    <col min="1" max="1" width="4.140625" style="1" customWidth="1"/>
    <col min="2" max="2" width="27.85546875" style="6" customWidth="1"/>
    <col min="3" max="3" width="9.140625" style="36" customWidth="1"/>
    <col min="4" max="4" width="12.42578125" style="36" customWidth="1"/>
    <col min="5" max="5" width="16.28515625" style="36" bestFit="1" customWidth="1"/>
    <col min="6" max="8" width="14.85546875" style="37" customWidth="1"/>
    <col min="9" max="10" width="14.5703125" style="6" bestFit="1" customWidth="1"/>
    <col min="11" max="11" width="12.140625" style="6" bestFit="1" customWidth="1"/>
    <col min="12" max="12" width="13.42578125" style="6" bestFit="1" customWidth="1"/>
    <col min="13" max="13" width="12.140625" style="6" bestFit="1" customWidth="1"/>
    <col min="14" max="16384" width="8.85546875" style="6"/>
  </cols>
  <sheetData>
    <row r="1" spans="1:11" x14ac:dyDescent="0.25">
      <c r="B1" s="2" t="s">
        <v>0</v>
      </c>
      <c r="C1" s="2" t="s">
        <v>1</v>
      </c>
      <c r="D1" s="2"/>
      <c r="E1" s="3"/>
      <c r="F1" s="4"/>
      <c r="G1" s="4"/>
      <c r="H1" s="4"/>
      <c r="I1" s="5">
        <v>45801</v>
      </c>
    </row>
    <row r="2" spans="1:11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0"/>
      <c r="I2" s="11" t="s">
        <v>145</v>
      </c>
    </row>
    <row r="3" spans="1:11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5"/>
      <c r="I3" s="13" t="s">
        <v>10</v>
      </c>
    </row>
    <row r="4" spans="1:11" x14ac:dyDescent="0.25">
      <c r="A4" s="13">
        <v>1</v>
      </c>
      <c r="B4" s="16" t="s">
        <v>11</v>
      </c>
      <c r="C4" s="17" t="s">
        <v>12</v>
      </c>
      <c r="D4" s="18">
        <v>45769</v>
      </c>
      <c r="E4" s="19">
        <v>500</v>
      </c>
      <c r="F4" s="20">
        <v>500</v>
      </c>
      <c r="G4" s="20"/>
      <c r="H4" s="20"/>
      <c r="I4" s="19">
        <f>E4-F4-H4</f>
        <v>0</v>
      </c>
    </row>
    <row r="5" spans="1:11" x14ac:dyDescent="0.25">
      <c r="A5" s="13">
        <v>2</v>
      </c>
      <c r="B5" s="16" t="s">
        <v>11</v>
      </c>
      <c r="C5" s="17" t="s">
        <v>12</v>
      </c>
      <c r="D5" s="18">
        <v>45776</v>
      </c>
      <c r="E5" s="19">
        <v>17791</v>
      </c>
      <c r="F5" s="20">
        <v>3000</v>
      </c>
      <c r="G5" s="20"/>
      <c r="H5" s="20"/>
      <c r="I5" s="19">
        <f t="shared" ref="I5:I68" si="0">E5-F5-H5</f>
        <v>14791</v>
      </c>
    </row>
    <row r="6" spans="1:11" x14ac:dyDescent="0.25">
      <c r="A6" s="13">
        <v>3</v>
      </c>
      <c r="B6" s="16" t="s">
        <v>11</v>
      </c>
      <c r="C6" s="17" t="s">
        <v>12</v>
      </c>
      <c r="D6" s="23">
        <v>45783</v>
      </c>
      <c r="E6" s="19">
        <v>15808</v>
      </c>
      <c r="F6" s="20"/>
      <c r="G6" s="20"/>
      <c r="H6" s="20"/>
      <c r="I6" s="19">
        <f t="shared" si="0"/>
        <v>15808</v>
      </c>
    </row>
    <row r="7" spans="1:11" x14ac:dyDescent="0.25">
      <c r="A7" s="13">
        <v>4</v>
      </c>
      <c r="B7" s="16" t="s">
        <v>11</v>
      </c>
      <c r="C7" s="17" t="s">
        <v>12</v>
      </c>
      <c r="D7" s="18">
        <v>45790</v>
      </c>
      <c r="E7" s="19">
        <v>8659</v>
      </c>
      <c r="F7" s="20"/>
      <c r="G7" s="20"/>
      <c r="H7" s="20"/>
      <c r="I7" s="19">
        <f t="shared" si="0"/>
        <v>8659</v>
      </c>
    </row>
    <row r="8" spans="1:11" x14ac:dyDescent="0.25">
      <c r="A8" s="13">
        <v>5</v>
      </c>
      <c r="B8" s="16" t="s">
        <v>11</v>
      </c>
      <c r="C8" s="17" t="s">
        <v>12</v>
      </c>
      <c r="D8" s="18">
        <v>45804</v>
      </c>
      <c r="E8" s="19">
        <v>6621</v>
      </c>
      <c r="F8" s="20">
        <v>3121</v>
      </c>
      <c r="G8" s="20">
        <v>3500</v>
      </c>
      <c r="H8" s="20"/>
      <c r="I8" s="19">
        <f t="shared" si="0"/>
        <v>3500</v>
      </c>
      <c r="J8" s="6" t="s">
        <v>54</v>
      </c>
    </row>
    <row r="9" spans="1:11" s="54" customFormat="1" x14ac:dyDescent="0.25">
      <c r="A9" s="38"/>
      <c r="B9" s="39" t="s">
        <v>11</v>
      </c>
      <c r="C9" s="40" t="s">
        <v>12</v>
      </c>
      <c r="D9" s="41">
        <v>45811</v>
      </c>
      <c r="E9" s="42">
        <v>16902</v>
      </c>
      <c r="F9" s="43"/>
      <c r="G9" s="43"/>
      <c r="H9" s="43"/>
      <c r="I9" s="19">
        <f t="shared" si="0"/>
        <v>16902</v>
      </c>
    </row>
    <row r="10" spans="1:11" x14ac:dyDescent="0.25">
      <c r="A10" s="13">
        <v>6</v>
      </c>
      <c r="B10" s="16" t="s">
        <v>13</v>
      </c>
      <c r="C10" s="17" t="s">
        <v>12</v>
      </c>
      <c r="D10" s="18">
        <v>45791</v>
      </c>
      <c r="E10" s="19">
        <v>9158</v>
      </c>
      <c r="F10" s="20">
        <v>9158</v>
      </c>
      <c r="G10" s="20"/>
      <c r="H10" s="20"/>
      <c r="I10" s="19">
        <f t="shared" si="0"/>
        <v>0</v>
      </c>
    </row>
    <row r="11" spans="1:11" x14ac:dyDescent="0.25">
      <c r="A11" s="13">
        <v>7</v>
      </c>
      <c r="B11" s="16" t="s">
        <v>13</v>
      </c>
      <c r="C11" s="17" t="s">
        <v>12</v>
      </c>
      <c r="D11" s="18">
        <v>45798</v>
      </c>
      <c r="E11" s="19">
        <v>18443.5</v>
      </c>
      <c r="F11" s="20"/>
      <c r="G11" s="20"/>
      <c r="H11" s="20"/>
      <c r="I11" s="19">
        <f t="shared" si="0"/>
        <v>18443.5</v>
      </c>
    </row>
    <row r="12" spans="1:11" x14ac:dyDescent="0.25">
      <c r="A12" s="13">
        <v>8</v>
      </c>
      <c r="B12" s="16" t="s">
        <v>13</v>
      </c>
      <c r="C12" s="17" t="s">
        <v>12</v>
      </c>
      <c r="D12" s="18">
        <v>45805</v>
      </c>
      <c r="E12" s="19">
        <v>10159</v>
      </c>
      <c r="F12" s="20"/>
      <c r="G12" s="20"/>
      <c r="H12" s="20"/>
      <c r="I12" s="19">
        <f t="shared" si="0"/>
        <v>10159</v>
      </c>
    </row>
    <row r="13" spans="1:11" s="54" customFormat="1" x14ac:dyDescent="0.25">
      <c r="A13" s="38"/>
      <c r="B13" s="39" t="s">
        <v>13</v>
      </c>
      <c r="C13" s="40" t="s">
        <v>12</v>
      </c>
      <c r="D13" s="41">
        <v>45812</v>
      </c>
      <c r="E13" s="42">
        <v>5451</v>
      </c>
      <c r="F13" s="43"/>
      <c r="G13" s="43"/>
      <c r="H13" s="43"/>
      <c r="I13" s="19">
        <f t="shared" si="0"/>
        <v>5451</v>
      </c>
    </row>
    <row r="14" spans="1:11" s="54" customFormat="1" x14ac:dyDescent="0.25">
      <c r="A14" s="38"/>
      <c r="B14" s="39" t="s">
        <v>13</v>
      </c>
      <c r="C14" s="40" t="s">
        <v>12</v>
      </c>
      <c r="D14" s="41">
        <v>45819</v>
      </c>
      <c r="E14" s="42">
        <v>6524</v>
      </c>
      <c r="F14" s="43"/>
      <c r="G14" s="43"/>
      <c r="H14" s="43"/>
      <c r="I14" s="19">
        <f t="shared" si="0"/>
        <v>6524</v>
      </c>
    </row>
    <row r="15" spans="1:11" x14ac:dyDescent="0.25">
      <c r="A15" s="13">
        <v>9</v>
      </c>
      <c r="B15" s="16" t="s">
        <v>119</v>
      </c>
      <c r="C15" s="17" t="s">
        <v>12</v>
      </c>
      <c r="D15" s="18">
        <v>45771</v>
      </c>
      <c r="E15" s="19">
        <v>62363.14</v>
      </c>
      <c r="F15" s="21"/>
      <c r="G15" s="21"/>
      <c r="H15" s="21">
        <v>7000</v>
      </c>
      <c r="I15" s="19">
        <f t="shared" si="0"/>
        <v>55363.14</v>
      </c>
      <c r="J15" s="22" t="s">
        <v>65</v>
      </c>
      <c r="K15" s="22"/>
    </row>
    <row r="16" spans="1:11" x14ac:dyDescent="0.25">
      <c r="A16" s="13">
        <v>10</v>
      </c>
      <c r="B16" s="16" t="s">
        <v>17</v>
      </c>
      <c r="C16" s="17" t="s">
        <v>12</v>
      </c>
      <c r="D16" s="18">
        <v>45798</v>
      </c>
      <c r="E16" s="19">
        <v>10718</v>
      </c>
      <c r="F16" s="21">
        <v>10718</v>
      </c>
      <c r="G16" s="21"/>
      <c r="H16" s="21"/>
      <c r="I16" s="19">
        <f t="shared" si="0"/>
        <v>0</v>
      </c>
      <c r="J16" s="22"/>
      <c r="K16" s="22"/>
    </row>
    <row r="17" spans="1:11" x14ac:dyDescent="0.25">
      <c r="A17" s="13">
        <v>11</v>
      </c>
      <c r="B17" s="16" t="s">
        <v>17</v>
      </c>
      <c r="C17" s="17" t="s">
        <v>12</v>
      </c>
      <c r="D17" s="18">
        <v>45805</v>
      </c>
      <c r="E17" s="19">
        <v>4248</v>
      </c>
      <c r="F17" s="21"/>
      <c r="G17" s="21"/>
      <c r="H17" s="21"/>
      <c r="I17" s="19">
        <f t="shared" si="0"/>
        <v>4248</v>
      </c>
      <c r="J17" s="22"/>
      <c r="K17" s="22"/>
    </row>
    <row r="18" spans="1:11" s="54" customFormat="1" x14ac:dyDescent="0.25">
      <c r="A18" s="38"/>
      <c r="B18" s="39" t="s">
        <v>17</v>
      </c>
      <c r="C18" s="40" t="s">
        <v>12</v>
      </c>
      <c r="D18" s="41">
        <v>45812</v>
      </c>
      <c r="E18" s="42">
        <v>11884</v>
      </c>
      <c r="F18" s="45"/>
      <c r="G18" s="45"/>
      <c r="H18" s="45"/>
      <c r="I18" s="19">
        <f t="shared" si="0"/>
        <v>11884</v>
      </c>
      <c r="J18" s="55"/>
      <c r="K18" s="55"/>
    </row>
    <row r="19" spans="1:11" x14ac:dyDescent="0.25">
      <c r="A19" s="13">
        <v>12</v>
      </c>
      <c r="B19" s="16" t="s">
        <v>73</v>
      </c>
      <c r="C19" s="17" t="s">
        <v>12</v>
      </c>
      <c r="D19" s="18">
        <v>45803</v>
      </c>
      <c r="E19" s="19">
        <v>13065.9</v>
      </c>
      <c r="F19" s="21">
        <v>13065.9</v>
      </c>
      <c r="G19" s="21"/>
      <c r="H19" s="21"/>
      <c r="I19" s="19">
        <f t="shared" si="0"/>
        <v>0</v>
      </c>
      <c r="J19" s="22"/>
      <c r="K19" s="22"/>
    </row>
    <row r="20" spans="1:11" s="54" customFormat="1" x14ac:dyDescent="0.25">
      <c r="A20" s="38"/>
      <c r="B20" s="46" t="s">
        <v>73</v>
      </c>
      <c r="C20" s="48" t="s">
        <v>12</v>
      </c>
      <c r="D20" s="41">
        <v>45817</v>
      </c>
      <c r="E20" s="42">
        <v>4675</v>
      </c>
      <c r="F20" s="45"/>
      <c r="G20" s="45"/>
      <c r="H20" s="45"/>
      <c r="I20" s="19">
        <f t="shared" si="0"/>
        <v>4675</v>
      </c>
      <c r="J20" s="55"/>
      <c r="K20" s="55"/>
    </row>
    <row r="21" spans="1:11" x14ac:dyDescent="0.25">
      <c r="A21" s="13">
        <v>13</v>
      </c>
      <c r="B21" s="24" t="s">
        <v>24</v>
      </c>
      <c r="C21" s="49" t="s">
        <v>12</v>
      </c>
      <c r="D21" s="18">
        <v>45804</v>
      </c>
      <c r="E21" s="19">
        <v>25562</v>
      </c>
      <c r="F21" s="21"/>
      <c r="G21" s="21">
        <v>25562</v>
      </c>
      <c r="H21" s="21"/>
      <c r="I21" s="19">
        <f t="shared" si="0"/>
        <v>25562</v>
      </c>
      <c r="J21" s="22" t="s">
        <v>54</v>
      </c>
      <c r="K21" s="22"/>
    </row>
    <row r="22" spans="1:11" s="54" customFormat="1" x14ac:dyDescent="0.25">
      <c r="A22" s="38"/>
      <c r="B22" s="46" t="s">
        <v>24</v>
      </c>
      <c r="C22" s="48" t="s">
        <v>12</v>
      </c>
      <c r="D22" s="41">
        <v>45818</v>
      </c>
      <c r="E22" s="42">
        <v>14082</v>
      </c>
      <c r="F22" s="45"/>
      <c r="G22" s="45"/>
      <c r="H22" s="45"/>
      <c r="I22" s="19">
        <f t="shared" si="0"/>
        <v>14082</v>
      </c>
      <c r="J22" s="55"/>
      <c r="K22" s="55"/>
    </row>
    <row r="23" spans="1:11" x14ac:dyDescent="0.25">
      <c r="A23" s="13">
        <v>14</v>
      </c>
      <c r="B23" s="24" t="s">
        <v>116</v>
      </c>
      <c r="C23" s="49" t="s">
        <v>12</v>
      </c>
      <c r="D23" s="18">
        <v>45803</v>
      </c>
      <c r="E23" s="19">
        <v>2640</v>
      </c>
      <c r="F23" s="21"/>
      <c r="G23" s="21">
        <v>2640</v>
      </c>
      <c r="H23" s="21"/>
      <c r="I23" s="19">
        <f t="shared" si="0"/>
        <v>2640</v>
      </c>
      <c r="J23" s="22" t="s">
        <v>54</v>
      </c>
      <c r="K23" s="22"/>
    </row>
    <row r="24" spans="1:11" s="54" customFormat="1" x14ac:dyDescent="0.25">
      <c r="A24" s="38"/>
      <c r="B24" s="46" t="s">
        <v>116</v>
      </c>
      <c r="C24" s="48" t="s">
        <v>12</v>
      </c>
      <c r="D24" s="41">
        <v>45817</v>
      </c>
      <c r="E24" s="42">
        <v>4741</v>
      </c>
      <c r="F24" s="45"/>
      <c r="G24" s="45"/>
      <c r="H24" s="45"/>
      <c r="I24" s="19">
        <f t="shared" si="0"/>
        <v>4741</v>
      </c>
      <c r="J24" s="55"/>
      <c r="K24" s="55"/>
    </row>
    <row r="25" spans="1:11" x14ac:dyDescent="0.25">
      <c r="A25" s="13">
        <v>15</v>
      </c>
      <c r="B25" s="24" t="s">
        <v>28</v>
      </c>
      <c r="C25" s="49" t="s">
        <v>12</v>
      </c>
      <c r="D25" s="18">
        <v>45796</v>
      </c>
      <c r="E25" s="19">
        <v>23083</v>
      </c>
      <c r="F25" s="20"/>
      <c r="G25" s="20">
        <v>23083</v>
      </c>
      <c r="H25" s="20"/>
      <c r="I25" s="19">
        <f t="shared" si="0"/>
        <v>23083</v>
      </c>
      <c r="J25" s="25" t="s">
        <v>54</v>
      </c>
    </row>
    <row r="26" spans="1:11" s="54" customFormat="1" x14ac:dyDescent="0.25">
      <c r="A26" s="38"/>
      <c r="B26" s="46" t="s">
        <v>28</v>
      </c>
      <c r="C26" s="48" t="s">
        <v>12</v>
      </c>
      <c r="D26" s="41">
        <v>45817</v>
      </c>
      <c r="E26" s="42">
        <v>9484</v>
      </c>
      <c r="F26" s="43"/>
      <c r="G26" s="43"/>
      <c r="H26" s="43"/>
      <c r="I26" s="19">
        <f t="shared" si="0"/>
        <v>9484</v>
      </c>
      <c r="J26" s="56"/>
    </row>
    <row r="27" spans="1:11" x14ac:dyDescent="0.25">
      <c r="A27" s="13">
        <v>16</v>
      </c>
      <c r="B27" s="24" t="s">
        <v>22</v>
      </c>
      <c r="C27" s="49" t="s">
        <v>12</v>
      </c>
      <c r="D27" s="18">
        <v>45798</v>
      </c>
      <c r="E27" s="19">
        <v>9924</v>
      </c>
      <c r="F27" s="20"/>
      <c r="G27" s="20"/>
      <c r="H27" s="20">
        <v>9924</v>
      </c>
      <c r="I27" s="19">
        <f t="shared" si="0"/>
        <v>0</v>
      </c>
      <c r="J27" s="25" t="s">
        <v>65</v>
      </c>
    </row>
    <row r="28" spans="1:11" x14ac:dyDescent="0.25">
      <c r="A28" s="13">
        <v>17</v>
      </c>
      <c r="B28" s="24" t="s">
        <v>131</v>
      </c>
      <c r="C28" s="49" t="s">
        <v>12</v>
      </c>
      <c r="D28" s="18">
        <v>45803</v>
      </c>
      <c r="E28" s="19">
        <v>5762</v>
      </c>
      <c r="F28" s="20">
        <v>5762</v>
      </c>
      <c r="G28" s="20"/>
      <c r="H28" s="20"/>
      <c r="I28" s="19">
        <f t="shared" si="0"/>
        <v>0</v>
      </c>
      <c r="J28" s="25"/>
    </row>
    <row r="29" spans="1:11" s="54" customFormat="1" x14ac:dyDescent="0.25">
      <c r="A29" s="38"/>
      <c r="B29" s="46" t="s">
        <v>131</v>
      </c>
      <c r="C29" s="48" t="s">
        <v>12</v>
      </c>
      <c r="D29" s="41">
        <v>45810</v>
      </c>
      <c r="E29" s="42">
        <v>9127</v>
      </c>
      <c r="F29" s="43"/>
      <c r="G29" s="43"/>
      <c r="H29" s="43"/>
      <c r="I29" s="19">
        <f t="shared" si="0"/>
        <v>9127</v>
      </c>
      <c r="J29" s="56"/>
    </row>
    <row r="30" spans="1:11" s="54" customFormat="1" x14ac:dyDescent="0.25">
      <c r="A30" s="38"/>
      <c r="B30" s="46" t="s">
        <v>131</v>
      </c>
      <c r="C30" s="48" t="s">
        <v>12</v>
      </c>
      <c r="D30" s="41">
        <v>45817</v>
      </c>
      <c r="E30" s="42">
        <v>4580</v>
      </c>
      <c r="F30" s="43"/>
      <c r="G30" s="43"/>
      <c r="H30" s="43"/>
      <c r="I30" s="19">
        <f t="shared" si="0"/>
        <v>4580</v>
      </c>
      <c r="J30" s="56"/>
    </row>
    <row r="31" spans="1:11" x14ac:dyDescent="0.25">
      <c r="A31" s="13">
        <v>39</v>
      </c>
      <c r="B31" s="24" t="s">
        <v>130</v>
      </c>
      <c r="C31" s="49" t="s">
        <v>12</v>
      </c>
      <c r="D31" s="18">
        <v>45803</v>
      </c>
      <c r="E31" s="19">
        <v>15631</v>
      </c>
      <c r="F31" s="20">
        <v>15631</v>
      </c>
      <c r="G31" s="20"/>
      <c r="H31" s="20"/>
      <c r="I31" s="19">
        <f t="shared" si="0"/>
        <v>0</v>
      </c>
      <c r="J31" s="25"/>
    </row>
    <row r="32" spans="1:11" s="54" customFormat="1" x14ac:dyDescent="0.25">
      <c r="A32" s="38"/>
      <c r="B32" s="46" t="s">
        <v>130</v>
      </c>
      <c r="C32" s="48" t="s">
        <v>12</v>
      </c>
      <c r="D32" s="41">
        <v>45810</v>
      </c>
      <c r="E32" s="42">
        <v>8785</v>
      </c>
      <c r="F32" s="43"/>
      <c r="G32" s="43"/>
      <c r="H32" s="43"/>
      <c r="I32" s="19">
        <f t="shared" si="0"/>
        <v>8785</v>
      </c>
      <c r="J32" s="56"/>
    </row>
    <row r="33" spans="1:10" s="54" customFormat="1" x14ac:dyDescent="0.25">
      <c r="A33" s="38"/>
      <c r="B33" s="46" t="s">
        <v>130</v>
      </c>
      <c r="C33" s="48" t="s">
        <v>12</v>
      </c>
      <c r="D33" s="41">
        <v>45817</v>
      </c>
      <c r="E33" s="42">
        <v>11719.5</v>
      </c>
      <c r="F33" s="43"/>
      <c r="G33" s="43"/>
      <c r="H33" s="43"/>
      <c r="I33" s="19">
        <f t="shared" si="0"/>
        <v>11719.5</v>
      </c>
      <c r="J33" s="56"/>
    </row>
    <row r="34" spans="1:10" x14ac:dyDescent="0.25">
      <c r="A34" s="13">
        <v>21</v>
      </c>
      <c r="B34" s="24" t="s">
        <v>136</v>
      </c>
      <c r="C34" s="49" t="s">
        <v>12</v>
      </c>
      <c r="D34" s="18">
        <v>45797</v>
      </c>
      <c r="E34" s="19">
        <v>57080</v>
      </c>
      <c r="F34" s="20">
        <v>57080</v>
      </c>
      <c r="G34" s="20"/>
      <c r="H34" s="20"/>
      <c r="I34" s="19">
        <f t="shared" si="0"/>
        <v>0</v>
      </c>
      <c r="J34" s="25"/>
    </row>
    <row r="35" spans="1:10" x14ac:dyDescent="0.25">
      <c r="A35" s="13">
        <v>22</v>
      </c>
      <c r="B35" s="24" t="s">
        <v>55</v>
      </c>
      <c r="C35" s="49" t="s">
        <v>12</v>
      </c>
      <c r="D35" s="18">
        <v>45805</v>
      </c>
      <c r="E35" s="19">
        <v>2100</v>
      </c>
      <c r="F35" s="20">
        <v>2100</v>
      </c>
      <c r="G35" s="20"/>
      <c r="H35" s="20"/>
      <c r="I35" s="19">
        <f t="shared" si="0"/>
        <v>0</v>
      </c>
      <c r="J35" s="25"/>
    </row>
    <row r="36" spans="1:10" x14ac:dyDescent="0.25">
      <c r="A36" s="13">
        <v>24</v>
      </c>
      <c r="B36" s="24" t="s">
        <v>60</v>
      </c>
      <c r="C36" s="49" t="s">
        <v>12</v>
      </c>
      <c r="D36" s="18">
        <v>45797</v>
      </c>
      <c r="E36" s="19">
        <v>25722</v>
      </c>
      <c r="F36" s="20">
        <v>25722</v>
      </c>
      <c r="G36" s="20"/>
      <c r="H36" s="20"/>
      <c r="I36" s="19">
        <f t="shared" si="0"/>
        <v>0</v>
      </c>
      <c r="J36" s="25"/>
    </row>
    <row r="37" spans="1:10" x14ac:dyDescent="0.25">
      <c r="A37" s="13">
        <v>29</v>
      </c>
      <c r="B37" s="24" t="s">
        <v>105</v>
      </c>
      <c r="C37" s="49" t="s">
        <v>12</v>
      </c>
      <c r="D37" s="18">
        <v>45798</v>
      </c>
      <c r="E37" s="19">
        <v>14998</v>
      </c>
      <c r="F37" s="20">
        <v>5000</v>
      </c>
      <c r="G37" s="20">
        <v>9998</v>
      </c>
      <c r="H37" s="20"/>
      <c r="I37" s="19">
        <f t="shared" si="0"/>
        <v>9998</v>
      </c>
      <c r="J37" s="25" t="s">
        <v>54</v>
      </c>
    </row>
    <row r="38" spans="1:10" x14ac:dyDescent="0.25">
      <c r="A38" s="13">
        <v>30</v>
      </c>
      <c r="B38" s="24" t="s">
        <v>105</v>
      </c>
      <c r="C38" s="49" t="s">
        <v>12</v>
      </c>
      <c r="D38" s="18">
        <v>45805</v>
      </c>
      <c r="E38" s="19">
        <v>6756</v>
      </c>
      <c r="F38" s="20"/>
      <c r="G38" s="20"/>
      <c r="H38" s="20"/>
      <c r="I38" s="19">
        <f t="shared" si="0"/>
        <v>6756</v>
      </c>
      <c r="J38" s="25"/>
    </row>
    <row r="39" spans="1:10" s="54" customFormat="1" x14ac:dyDescent="0.25">
      <c r="A39" s="38"/>
      <c r="B39" s="46" t="s">
        <v>105</v>
      </c>
      <c r="C39" s="48" t="s">
        <v>12</v>
      </c>
      <c r="D39" s="41">
        <v>45819</v>
      </c>
      <c r="E39" s="42">
        <v>1728</v>
      </c>
      <c r="F39" s="43"/>
      <c r="G39" s="43"/>
      <c r="H39" s="43"/>
      <c r="I39" s="19">
        <f t="shared" si="0"/>
        <v>1728</v>
      </c>
      <c r="J39" s="56"/>
    </row>
    <row r="40" spans="1:10" x14ac:dyDescent="0.25">
      <c r="A40" s="13">
        <v>31</v>
      </c>
      <c r="B40" s="24" t="s">
        <v>140</v>
      </c>
      <c r="C40" s="49" t="s">
        <v>12</v>
      </c>
      <c r="D40" s="18">
        <v>45803</v>
      </c>
      <c r="E40" s="19">
        <v>3179</v>
      </c>
      <c r="F40" s="20">
        <v>3179</v>
      </c>
      <c r="G40" s="20"/>
      <c r="H40" s="20"/>
      <c r="I40" s="19">
        <f t="shared" si="0"/>
        <v>0</v>
      </c>
      <c r="J40" s="25"/>
    </row>
    <row r="41" spans="1:10" s="54" customFormat="1" x14ac:dyDescent="0.25">
      <c r="A41" s="38"/>
      <c r="B41" s="46" t="s">
        <v>140</v>
      </c>
      <c r="C41" s="48" t="s">
        <v>12</v>
      </c>
      <c r="D41" s="41">
        <v>45811</v>
      </c>
      <c r="E41" s="42">
        <v>6179</v>
      </c>
      <c r="F41" s="43"/>
      <c r="G41" s="43"/>
      <c r="H41" s="43"/>
      <c r="I41" s="19">
        <f t="shared" si="0"/>
        <v>6179</v>
      </c>
      <c r="J41" s="56"/>
    </row>
    <row r="42" spans="1:10" x14ac:dyDescent="0.25">
      <c r="A42" s="13">
        <v>35</v>
      </c>
      <c r="B42" s="24" t="s">
        <v>144</v>
      </c>
      <c r="C42" s="49" t="s">
        <v>12</v>
      </c>
      <c r="D42" s="18">
        <v>45805</v>
      </c>
      <c r="E42" s="19">
        <v>34956.400000000001</v>
      </c>
      <c r="F42" s="20">
        <v>20000</v>
      </c>
      <c r="G42" s="20"/>
      <c r="H42" s="20"/>
      <c r="I42" s="19">
        <f t="shared" si="0"/>
        <v>14956.400000000001</v>
      </c>
      <c r="J42" s="25"/>
    </row>
    <row r="43" spans="1:10" x14ac:dyDescent="0.25">
      <c r="A43" s="13">
        <v>36</v>
      </c>
      <c r="B43" s="24" t="s">
        <v>45</v>
      </c>
      <c r="C43" s="49" t="s">
        <v>12</v>
      </c>
      <c r="D43" s="18">
        <v>45805</v>
      </c>
      <c r="E43" s="19">
        <v>3156</v>
      </c>
      <c r="F43" s="20">
        <v>3156</v>
      </c>
      <c r="G43" s="20"/>
      <c r="H43" s="20"/>
      <c r="I43" s="19">
        <f t="shared" si="0"/>
        <v>0</v>
      </c>
      <c r="J43" s="25"/>
    </row>
    <row r="44" spans="1:10" x14ac:dyDescent="0.25">
      <c r="A44" s="13">
        <v>37</v>
      </c>
      <c r="B44" s="24" t="s">
        <v>132</v>
      </c>
      <c r="C44" s="49" t="s">
        <v>12</v>
      </c>
      <c r="D44" s="18">
        <v>45805</v>
      </c>
      <c r="E44" s="19">
        <v>17800</v>
      </c>
      <c r="F44" s="20"/>
      <c r="G44" s="20"/>
      <c r="H44" s="20"/>
      <c r="I44" s="19">
        <f t="shared" si="0"/>
        <v>17800</v>
      </c>
      <c r="J44" s="25"/>
    </row>
    <row r="45" spans="1:10" x14ac:dyDescent="0.25">
      <c r="A45" s="13">
        <v>38</v>
      </c>
      <c r="B45" s="24" t="s">
        <v>26</v>
      </c>
      <c r="C45" s="49" t="s">
        <v>12</v>
      </c>
      <c r="D45" s="18">
        <v>45803</v>
      </c>
      <c r="E45" s="19">
        <v>9793</v>
      </c>
      <c r="F45" s="20">
        <v>9793</v>
      </c>
      <c r="G45" s="20"/>
      <c r="H45" s="20"/>
      <c r="I45" s="19">
        <f t="shared" si="0"/>
        <v>0</v>
      </c>
      <c r="J45" s="25"/>
    </row>
    <row r="46" spans="1:10" s="54" customFormat="1" x14ac:dyDescent="0.25">
      <c r="A46" s="38"/>
      <c r="B46" s="46" t="s">
        <v>26</v>
      </c>
      <c r="C46" s="48" t="s">
        <v>12</v>
      </c>
      <c r="D46" s="41">
        <v>45810</v>
      </c>
      <c r="E46" s="42">
        <v>7166</v>
      </c>
      <c r="F46" s="43"/>
      <c r="G46" s="43"/>
      <c r="H46" s="43"/>
      <c r="I46" s="19">
        <f t="shared" si="0"/>
        <v>7166</v>
      </c>
      <c r="J46" s="56"/>
    </row>
    <row r="47" spans="1:10" s="54" customFormat="1" x14ac:dyDescent="0.25">
      <c r="A47" s="38"/>
      <c r="B47" s="46" t="s">
        <v>26</v>
      </c>
      <c r="C47" s="48" t="s">
        <v>12</v>
      </c>
      <c r="D47" s="41">
        <v>45817</v>
      </c>
      <c r="E47" s="42">
        <v>11298</v>
      </c>
      <c r="F47" s="43"/>
      <c r="G47" s="43"/>
      <c r="H47" s="43"/>
      <c r="I47" s="19">
        <f t="shared" si="0"/>
        <v>11298</v>
      </c>
      <c r="J47" s="56"/>
    </row>
    <row r="48" spans="1:10" s="54" customFormat="1" x14ac:dyDescent="0.25">
      <c r="A48" s="38"/>
      <c r="B48" s="46" t="s">
        <v>146</v>
      </c>
      <c r="C48" s="48" t="s">
        <v>12</v>
      </c>
      <c r="D48" s="41">
        <v>45812</v>
      </c>
      <c r="E48" s="42">
        <v>17424</v>
      </c>
      <c r="F48" s="43"/>
      <c r="G48" s="43"/>
      <c r="H48" s="43"/>
      <c r="I48" s="19">
        <f t="shared" si="0"/>
        <v>17424</v>
      </c>
      <c r="J48" s="56"/>
    </row>
    <row r="49" spans="1:10" s="54" customFormat="1" x14ac:dyDescent="0.25">
      <c r="A49" s="38"/>
      <c r="B49" s="46" t="s">
        <v>72</v>
      </c>
      <c r="C49" s="48" t="s">
        <v>12</v>
      </c>
      <c r="D49" s="41">
        <v>45817</v>
      </c>
      <c r="E49" s="42">
        <v>4621.2</v>
      </c>
      <c r="F49" s="43"/>
      <c r="G49" s="43"/>
      <c r="H49" s="43"/>
      <c r="I49" s="19">
        <f t="shared" si="0"/>
        <v>4621.2</v>
      </c>
      <c r="J49" s="56"/>
    </row>
    <row r="50" spans="1:10" s="54" customFormat="1" x14ac:dyDescent="0.25">
      <c r="A50" s="38"/>
      <c r="B50" s="46" t="s">
        <v>20</v>
      </c>
      <c r="C50" s="48" t="s">
        <v>12</v>
      </c>
      <c r="D50" s="41">
        <v>45817</v>
      </c>
      <c r="E50" s="42">
        <v>5159</v>
      </c>
      <c r="F50" s="43"/>
      <c r="G50" s="43"/>
      <c r="H50" s="43"/>
      <c r="I50" s="19">
        <f t="shared" si="0"/>
        <v>5159</v>
      </c>
      <c r="J50" s="56"/>
    </row>
    <row r="51" spans="1:10" s="54" customFormat="1" x14ac:dyDescent="0.25">
      <c r="A51" s="38"/>
      <c r="B51" s="46" t="s">
        <v>147</v>
      </c>
      <c r="C51" s="48" t="s">
        <v>12</v>
      </c>
      <c r="D51" s="41">
        <v>45818</v>
      </c>
      <c r="E51" s="42">
        <v>15210</v>
      </c>
      <c r="F51" s="43"/>
      <c r="G51" s="43"/>
      <c r="H51" s="43"/>
      <c r="I51" s="19">
        <f t="shared" si="0"/>
        <v>15210</v>
      </c>
      <c r="J51" s="56"/>
    </row>
    <row r="52" spans="1:10" s="54" customFormat="1" x14ac:dyDescent="0.25">
      <c r="A52" s="38"/>
      <c r="B52" s="46" t="s">
        <v>58</v>
      </c>
      <c r="C52" s="48" t="s">
        <v>12</v>
      </c>
      <c r="D52" s="41">
        <v>45818</v>
      </c>
      <c r="E52" s="42">
        <v>7794</v>
      </c>
      <c r="F52" s="43"/>
      <c r="G52" s="43"/>
      <c r="H52" s="43"/>
      <c r="I52" s="19">
        <f t="shared" si="0"/>
        <v>7794</v>
      </c>
      <c r="J52" s="56"/>
    </row>
    <row r="53" spans="1:10" s="54" customFormat="1" x14ac:dyDescent="0.25">
      <c r="A53" s="38"/>
      <c r="B53" s="46" t="s">
        <v>25</v>
      </c>
      <c r="C53" s="48" t="s">
        <v>12</v>
      </c>
      <c r="D53" s="41">
        <v>45818</v>
      </c>
      <c r="E53" s="42">
        <v>14609</v>
      </c>
      <c r="F53" s="43"/>
      <c r="G53" s="43"/>
      <c r="H53" s="43"/>
      <c r="I53" s="19">
        <f t="shared" si="0"/>
        <v>14609</v>
      </c>
      <c r="J53" s="56"/>
    </row>
    <row r="54" spans="1:10" s="54" customFormat="1" x14ac:dyDescent="0.25">
      <c r="A54" s="38"/>
      <c r="B54" s="46" t="s">
        <v>76</v>
      </c>
      <c r="C54" s="48" t="s">
        <v>12</v>
      </c>
      <c r="D54" s="41">
        <v>45819</v>
      </c>
      <c r="E54" s="42">
        <v>4892</v>
      </c>
      <c r="F54" s="43"/>
      <c r="G54" s="43"/>
      <c r="H54" s="43"/>
      <c r="I54" s="19">
        <f t="shared" si="0"/>
        <v>4892</v>
      </c>
      <c r="J54" s="56"/>
    </row>
    <row r="55" spans="1:10" x14ac:dyDescent="0.25">
      <c r="A55" s="13">
        <v>18</v>
      </c>
      <c r="B55" s="24" t="s">
        <v>31</v>
      </c>
      <c r="C55" s="17" t="s">
        <v>32</v>
      </c>
      <c r="D55" s="18">
        <v>45799</v>
      </c>
      <c r="E55" s="19">
        <v>16929</v>
      </c>
      <c r="F55" s="20"/>
      <c r="G55" s="20">
        <v>10000</v>
      </c>
      <c r="H55" s="20"/>
      <c r="I55" s="19">
        <f t="shared" si="0"/>
        <v>16929</v>
      </c>
      <c r="J55" s="6" t="s">
        <v>54</v>
      </c>
    </row>
    <row r="56" spans="1:10" x14ac:dyDescent="0.25">
      <c r="A56" s="13">
        <v>19</v>
      </c>
      <c r="B56" s="24" t="s">
        <v>31</v>
      </c>
      <c r="C56" s="17" t="s">
        <v>32</v>
      </c>
      <c r="D56" s="18">
        <v>45806</v>
      </c>
      <c r="E56" s="19">
        <v>14640</v>
      </c>
      <c r="F56" s="20"/>
      <c r="G56" s="20"/>
      <c r="H56" s="20"/>
      <c r="I56" s="19">
        <f t="shared" si="0"/>
        <v>14640</v>
      </c>
    </row>
    <row r="57" spans="1:10" s="54" customFormat="1" x14ac:dyDescent="0.25">
      <c r="A57" s="38"/>
      <c r="B57" s="46" t="s">
        <v>31</v>
      </c>
      <c r="C57" s="40" t="s">
        <v>32</v>
      </c>
      <c r="D57" s="41">
        <v>45813</v>
      </c>
      <c r="E57" s="42">
        <v>32792</v>
      </c>
      <c r="F57" s="43"/>
      <c r="G57" s="43"/>
      <c r="H57" s="43"/>
      <c r="I57" s="19">
        <f t="shared" si="0"/>
        <v>32792</v>
      </c>
    </row>
    <row r="58" spans="1:10" x14ac:dyDescent="0.25">
      <c r="A58" s="13">
        <v>20</v>
      </c>
      <c r="B58" s="24" t="s">
        <v>50</v>
      </c>
      <c r="C58" s="17" t="s">
        <v>32</v>
      </c>
      <c r="D58" s="18">
        <v>45805</v>
      </c>
      <c r="E58" s="19">
        <v>4800</v>
      </c>
      <c r="F58" s="20">
        <v>4800</v>
      </c>
      <c r="G58" s="20"/>
      <c r="H58" s="20"/>
      <c r="I58" s="19">
        <f t="shared" si="0"/>
        <v>0</v>
      </c>
      <c r="J58" s="25"/>
    </row>
    <row r="59" spans="1:10" s="54" customFormat="1" x14ac:dyDescent="0.25">
      <c r="A59" s="38"/>
      <c r="B59" s="46" t="s">
        <v>50</v>
      </c>
      <c r="C59" s="48" t="s">
        <v>32</v>
      </c>
      <c r="D59" s="41">
        <v>45813</v>
      </c>
      <c r="E59" s="42">
        <v>5182</v>
      </c>
      <c r="F59" s="43"/>
      <c r="G59" s="43"/>
      <c r="H59" s="43"/>
      <c r="I59" s="19">
        <f t="shared" si="0"/>
        <v>5182</v>
      </c>
      <c r="J59" s="56"/>
    </row>
    <row r="60" spans="1:10" x14ac:dyDescent="0.25">
      <c r="A60" s="13">
        <v>23</v>
      </c>
      <c r="B60" s="24" t="s">
        <v>137</v>
      </c>
      <c r="C60" s="49" t="s">
        <v>32</v>
      </c>
      <c r="D60" s="18">
        <v>45799</v>
      </c>
      <c r="E60" s="19">
        <v>15950</v>
      </c>
      <c r="F60" s="20"/>
      <c r="G60" s="20">
        <v>15950</v>
      </c>
      <c r="H60" s="20"/>
      <c r="I60" s="19">
        <f t="shared" si="0"/>
        <v>15950</v>
      </c>
      <c r="J60" s="25" t="s">
        <v>54</v>
      </c>
    </row>
    <row r="61" spans="1:10" x14ac:dyDescent="0.25">
      <c r="A61" s="13">
        <v>25</v>
      </c>
      <c r="B61" s="24" t="s">
        <v>33</v>
      </c>
      <c r="C61" s="49" t="s">
        <v>32</v>
      </c>
      <c r="D61" s="18">
        <v>45806</v>
      </c>
      <c r="E61" s="19">
        <v>1545</v>
      </c>
      <c r="F61" s="20"/>
      <c r="G61" s="20"/>
      <c r="H61" s="20"/>
      <c r="I61" s="19">
        <f t="shared" si="0"/>
        <v>1545</v>
      </c>
      <c r="J61" s="25"/>
    </row>
    <row r="62" spans="1:10" s="54" customFormat="1" x14ac:dyDescent="0.25">
      <c r="A62" s="38"/>
      <c r="B62" s="46" t="s">
        <v>33</v>
      </c>
      <c r="C62" s="48" t="s">
        <v>32</v>
      </c>
      <c r="D62" s="41">
        <v>45813</v>
      </c>
      <c r="E62" s="42">
        <v>4958</v>
      </c>
      <c r="F62" s="43"/>
      <c r="G62" s="43"/>
      <c r="H62" s="43"/>
      <c r="I62" s="19">
        <f t="shared" si="0"/>
        <v>4958</v>
      </c>
      <c r="J62" s="56"/>
    </row>
    <row r="63" spans="1:10" x14ac:dyDescent="0.25">
      <c r="A63" s="13">
        <v>26</v>
      </c>
      <c r="B63" s="24" t="s">
        <v>51</v>
      </c>
      <c r="C63" s="49" t="s">
        <v>32</v>
      </c>
      <c r="D63" s="18">
        <v>45799</v>
      </c>
      <c r="E63" s="19">
        <v>15000</v>
      </c>
      <c r="F63" s="20">
        <v>15000</v>
      </c>
      <c r="G63" s="20"/>
      <c r="H63" s="20"/>
      <c r="I63" s="19">
        <f t="shared" si="0"/>
        <v>0</v>
      </c>
      <c r="J63" s="25"/>
    </row>
    <row r="64" spans="1:10" x14ac:dyDescent="0.25">
      <c r="A64" s="13">
        <v>27</v>
      </c>
      <c r="B64" s="24" t="s">
        <v>51</v>
      </c>
      <c r="C64" s="49" t="s">
        <v>32</v>
      </c>
      <c r="D64" s="18">
        <v>45806</v>
      </c>
      <c r="E64" s="19">
        <v>24612</v>
      </c>
      <c r="F64" s="20"/>
      <c r="G64" s="20"/>
      <c r="H64" s="20"/>
      <c r="I64" s="19">
        <f t="shared" si="0"/>
        <v>24612</v>
      </c>
      <c r="J64" s="25"/>
    </row>
    <row r="65" spans="1:10" s="54" customFormat="1" x14ac:dyDescent="0.25">
      <c r="A65" s="38"/>
      <c r="B65" s="46" t="s">
        <v>51</v>
      </c>
      <c r="C65" s="48" t="s">
        <v>32</v>
      </c>
      <c r="D65" s="41">
        <v>45813</v>
      </c>
      <c r="E65" s="42">
        <v>31749</v>
      </c>
      <c r="F65" s="43"/>
      <c r="G65" s="43"/>
      <c r="H65" s="43"/>
      <c r="I65" s="19">
        <f t="shared" si="0"/>
        <v>31749</v>
      </c>
      <c r="J65" s="56"/>
    </row>
    <row r="66" spans="1:10" x14ac:dyDescent="0.25">
      <c r="A66" s="13">
        <v>28</v>
      </c>
      <c r="B66" s="24" t="s">
        <v>94</v>
      </c>
      <c r="C66" s="49" t="s">
        <v>32</v>
      </c>
      <c r="D66" s="18">
        <v>45807</v>
      </c>
      <c r="E66" s="19">
        <v>12504.2</v>
      </c>
      <c r="F66" s="20">
        <v>12504.2</v>
      </c>
      <c r="G66" s="20"/>
      <c r="H66" s="20"/>
      <c r="I66" s="19">
        <f t="shared" si="0"/>
        <v>0</v>
      </c>
      <c r="J66" s="25"/>
    </row>
    <row r="67" spans="1:10" s="54" customFormat="1" x14ac:dyDescent="0.25">
      <c r="A67" s="38"/>
      <c r="B67" s="46" t="s">
        <v>94</v>
      </c>
      <c r="C67" s="48" t="s">
        <v>32</v>
      </c>
      <c r="D67" s="41">
        <v>45814</v>
      </c>
      <c r="E67" s="42">
        <v>3255</v>
      </c>
      <c r="F67" s="43"/>
      <c r="G67" s="43"/>
      <c r="H67" s="43"/>
      <c r="I67" s="19">
        <f t="shared" si="0"/>
        <v>3255</v>
      </c>
      <c r="J67" s="56"/>
    </row>
    <row r="68" spans="1:10" s="54" customFormat="1" x14ac:dyDescent="0.25">
      <c r="A68" s="38"/>
      <c r="B68" s="46" t="s">
        <v>94</v>
      </c>
      <c r="C68" s="48" t="s">
        <v>32</v>
      </c>
      <c r="D68" s="41">
        <v>45814</v>
      </c>
      <c r="E68" s="42">
        <v>8330</v>
      </c>
      <c r="F68" s="43"/>
      <c r="G68" s="43"/>
      <c r="H68" s="43"/>
      <c r="I68" s="19">
        <f t="shared" si="0"/>
        <v>8330</v>
      </c>
      <c r="J68" s="56"/>
    </row>
    <row r="69" spans="1:10" x14ac:dyDescent="0.25">
      <c r="A69" s="13">
        <v>32</v>
      </c>
      <c r="B69" s="24" t="s">
        <v>142</v>
      </c>
      <c r="C69" s="49" t="s">
        <v>32</v>
      </c>
      <c r="D69" s="18">
        <v>45807</v>
      </c>
      <c r="E69" s="19">
        <v>9994</v>
      </c>
      <c r="F69" s="20">
        <v>5000</v>
      </c>
      <c r="G69" s="20"/>
      <c r="H69" s="20"/>
      <c r="I69" s="19">
        <f t="shared" ref="I69:I77" si="1">E69-F69-H69</f>
        <v>4994</v>
      </c>
      <c r="J69" s="25"/>
    </row>
    <row r="70" spans="1:10" s="54" customFormat="1" x14ac:dyDescent="0.25">
      <c r="A70" s="38"/>
      <c r="B70" s="46" t="s">
        <v>142</v>
      </c>
      <c r="C70" s="48" t="s">
        <v>32</v>
      </c>
      <c r="D70" s="41">
        <v>45814</v>
      </c>
      <c r="E70" s="42">
        <v>4536</v>
      </c>
      <c r="F70" s="43"/>
      <c r="G70" s="43"/>
      <c r="H70" s="43"/>
      <c r="I70" s="19">
        <f t="shared" si="1"/>
        <v>4536</v>
      </c>
      <c r="J70" s="56"/>
    </row>
    <row r="71" spans="1:10" x14ac:dyDescent="0.25">
      <c r="A71" s="13">
        <v>33</v>
      </c>
      <c r="B71" s="24" t="s">
        <v>95</v>
      </c>
      <c r="C71" s="49" t="s">
        <v>32</v>
      </c>
      <c r="D71" s="18">
        <v>45806</v>
      </c>
      <c r="E71" s="19">
        <v>3481.2</v>
      </c>
      <c r="F71" s="20">
        <v>3481.2</v>
      </c>
      <c r="G71" s="20"/>
      <c r="H71" s="20"/>
      <c r="I71" s="19">
        <f t="shared" si="1"/>
        <v>0</v>
      </c>
      <c r="J71" s="25"/>
    </row>
    <row r="72" spans="1:10" s="54" customFormat="1" x14ac:dyDescent="0.25">
      <c r="A72" s="38"/>
      <c r="B72" s="46" t="s">
        <v>95</v>
      </c>
      <c r="C72" s="48" t="s">
        <v>32</v>
      </c>
      <c r="D72" s="41">
        <v>45814</v>
      </c>
      <c r="E72" s="42">
        <v>5244</v>
      </c>
      <c r="F72" s="43"/>
      <c r="G72" s="43"/>
      <c r="H72" s="43"/>
      <c r="I72" s="19">
        <f t="shared" si="1"/>
        <v>5244</v>
      </c>
      <c r="J72" s="56"/>
    </row>
    <row r="73" spans="1:10" x14ac:dyDescent="0.25">
      <c r="A73" s="13">
        <v>34</v>
      </c>
      <c r="B73" s="24" t="s">
        <v>143</v>
      </c>
      <c r="C73" s="49" t="s">
        <v>32</v>
      </c>
      <c r="D73" s="18">
        <v>45806</v>
      </c>
      <c r="E73" s="19">
        <v>15600</v>
      </c>
      <c r="F73" s="20"/>
      <c r="G73" s="20"/>
      <c r="H73" s="20"/>
      <c r="I73" s="19">
        <f t="shared" si="1"/>
        <v>15600</v>
      </c>
      <c r="J73" s="25"/>
    </row>
    <row r="74" spans="1:10" s="54" customFormat="1" x14ac:dyDescent="0.25">
      <c r="A74" s="38"/>
      <c r="B74" s="46" t="s">
        <v>148</v>
      </c>
      <c r="C74" s="48" t="s">
        <v>32</v>
      </c>
      <c r="D74" s="41">
        <v>45813</v>
      </c>
      <c r="E74" s="42">
        <v>2829</v>
      </c>
      <c r="F74" s="43"/>
      <c r="G74" s="43"/>
      <c r="H74" s="43"/>
      <c r="I74" s="19">
        <f t="shared" si="1"/>
        <v>2829</v>
      </c>
      <c r="J74" s="56"/>
    </row>
    <row r="75" spans="1:10" s="54" customFormat="1" x14ac:dyDescent="0.25">
      <c r="A75" s="38"/>
      <c r="B75" s="46" t="s">
        <v>149</v>
      </c>
      <c r="C75" s="48" t="s">
        <v>32</v>
      </c>
      <c r="D75" s="41">
        <v>45813</v>
      </c>
      <c r="E75" s="42">
        <v>22945</v>
      </c>
      <c r="F75" s="43"/>
      <c r="G75" s="43"/>
      <c r="H75" s="43"/>
      <c r="I75" s="19">
        <f t="shared" si="1"/>
        <v>22945</v>
      </c>
      <c r="J75" s="56"/>
    </row>
    <row r="76" spans="1:10" s="54" customFormat="1" x14ac:dyDescent="0.25">
      <c r="A76" s="38"/>
      <c r="B76" s="46" t="s">
        <v>84</v>
      </c>
      <c r="C76" s="48" t="s">
        <v>32</v>
      </c>
      <c r="D76" s="41">
        <v>45813</v>
      </c>
      <c r="E76" s="42">
        <v>4062</v>
      </c>
      <c r="F76" s="43"/>
      <c r="G76" s="43"/>
      <c r="H76" s="43"/>
      <c r="I76" s="19">
        <f t="shared" si="1"/>
        <v>4062</v>
      </c>
      <c r="J76" s="56"/>
    </row>
    <row r="77" spans="1:10" s="54" customFormat="1" x14ac:dyDescent="0.25">
      <c r="A77" s="38"/>
      <c r="B77" s="46" t="s">
        <v>80</v>
      </c>
      <c r="C77" s="48" t="s">
        <v>32</v>
      </c>
      <c r="D77" s="41">
        <v>45814</v>
      </c>
      <c r="E77" s="42">
        <v>17507</v>
      </c>
      <c r="F77" s="43"/>
      <c r="G77" s="43"/>
      <c r="H77" s="43"/>
      <c r="I77" s="19">
        <f t="shared" si="1"/>
        <v>17507</v>
      </c>
      <c r="J77" s="56"/>
    </row>
    <row r="78" spans="1:10" x14ac:dyDescent="0.25">
      <c r="A78" s="13"/>
      <c r="B78" s="26"/>
      <c r="C78" s="27"/>
      <c r="D78" s="27" t="s">
        <v>37</v>
      </c>
      <c r="E78" s="19">
        <f>SUM(E4:E77)</f>
        <v>918156.03999999992</v>
      </c>
      <c r="F78" s="29">
        <f>SUM(F4:F77)</f>
        <v>227771.30000000002</v>
      </c>
      <c r="G78" s="29">
        <f>SUM(G4:G77)</f>
        <v>90733</v>
      </c>
      <c r="H78" s="29">
        <f>SUM(H5:H77)</f>
        <v>16924</v>
      </c>
      <c r="I78" s="19"/>
    </row>
    <row r="79" spans="1:10" x14ac:dyDescent="0.25">
      <c r="A79" s="30"/>
      <c r="B79" s="31"/>
      <c r="C79" s="8"/>
      <c r="D79" s="8"/>
      <c r="E79" s="32"/>
      <c r="F79" s="33"/>
      <c r="G79" s="33"/>
      <c r="H79" s="33"/>
      <c r="I79" s="25"/>
    </row>
    <row r="80" spans="1:10" x14ac:dyDescent="0.25">
      <c r="B80" s="34" t="s">
        <v>38</v>
      </c>
      <c r="C80" s="2"/>
      <c r="D80" s="2" t="s">
        <v>39</v>
      </c>
      <c r="E80" s="2"/>
      <c r="F80" s="35" t="s">
        <v>40</v>
      </c>
      <c r="G80" s="35"/>
      <c r="H80" s="35"/>
    </row>
    <row r="81" spans="1:8" x14ac:dyDescent="0.25">
      <c r="B81" s="31" t="s">
        <v>41</v>
      </c>
      <c r="C81" s="2"/>
      <c r="D81" s="8" t="s">
        <v>78</v>
      </c>
      <c r="E81" s="2"/>
      <c r="F81" s="35" t="s">
        <v>42</v>
      </c>
      <c r="G81" s="35"/>
      <c r="H81" s="35"/>
    </row>
    <row r="83" spans="1:8" x14ac:dyDescent="0.25">
      <c r="B83" s="1"/>
      <c r="F83" s="6"/>
      <c r="G83" s="6"/>
      <c r="H83" s="6"/>
    </row>
    <row r="84" spans="1:8" x14ac:dyDescent="0.25">
      <c r="A84" s="6"/>
      <c r="B84" s="1"/>
      <c r="F84" s="6"/>
      <c r="G84" s="6"/>
      <c r="H84" s="6"/>
    </row>
  </sheetData>
  <pageMargins left="0" right="0" top="0.74803149606299213" bottom="0" header="0" footer="0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opLeftCell="A4" workbookViewId="0">
      <selection activeCell="L8" sqref="L8"/>
    </sheetView>
  </sheetViews>
  <sheetFormatPr defaultColWidth="8.85546875" defaultRowHeight="15" x14ac:dyDescent="0.25"/>
  <cols>
    <col min="1" max="1" width="4.140625" style="1" customWidth="1"/>
    <col min="2" max="2" width="27.85546875" style="6" customWidth="1"/>
    <col min="3" max="3" width="9.140625" style="36" customWidth="1"/>
    <col min="4" max="4" width="12.42578125" style="36" customWidth="1"/>
    <col min="5" max="5" width="16.28515625" style="36" bestFit="1" customWidth="1"/>
    <col min="6" max="7" width="14.85546875" style="37" customWidth="1"/>
    <col min="8" max="9" width="14.5703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45808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150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18">
        <v>45776</v>
      </c>
      <c r="E4" s="19">
        <v>14791</v>
      </c>
      <c r="F4" s="20">
        <v>12391</v>
      </c>
      <c r="G4" s="20">
        <v>2400</v>
      </c>
      <c r="H4" s="19">
        <f>E4-F4-G4</f>
        <v>0</v>
      </c>
      <c r="I4" s="6" t="s">
        <v>54</v>
      </c>
    </row>
    <row r="5" spans="1:10" x14ac:dyDescent="0.25">
      <c r="A5" s="13">
        <v>2</v>
      </c>
      <c r="B5" s="16" t="s">
        <v>11</v>
      </c>
      <c r="C5" s="17" t="s">
        <v>12</v>
      </c>
      <c r="D5" s="23">
        <v>45783</v>
      </c>
      <c r="E5" s="19">
        <v>15808</v>
      </c>
      <c r="F5" s="20"/>
      <c r="G5" s="20"/>
      <c r="H5" s="19">
        <f t="shared" ref="H5:H68" si="0">E5-F5-G5</f>
        <v>15808</v>
      </c>
    </row>
    <row r="6" spans="1:10" x14ac:dyDescent="0.25">
      <c r="A6" s="13">
        <v>3</v>
      </c>
      <c r="B6" s="16" t="s">
        <v>11</v>
      </c>
      <c r="C6" s="17" t="s">
        <v>12</v>
      </c>
      <c r="D6" s="18">
        <v>45790</v>
      </c>
      <c r="E6" s="19">
        <v>8659</v>
      </c>
      <c r="F6" s="20">
        <v>8659</v>
      </c>
      <c r="G6" s="20"/>
      <c r="H6" s="19">
        <f t="shared" si="0"/>
        <v>0</v>
      </c>
    </row>
    <row r="7" spans="1:10" x14ac:dyDescent="0.25">
      <c r="A7" s="13">
        <v>4</v>
      </c>
      <c r="B7" s="16" t="s">
        <v>11</v>
      </c>
      <c r="C7" s="17" t="s">
        <v>12</v>
      </c>
      <c r="D7" s="18">
        <v>45811</v>
      </c>
      <c r="E7" s="19">
        <v>16902</v>
      </c>
      <c r="F7" s="20"/>
      <c r="G7" s="20"/>
      <c r="H7" s="19">
        <f t="shared" si="0"/>
        <v>16902</v>
      </c>
    </row>
    <row r="8" spans="1:10" x14ac:dyDescent="0.25">
      <c r="A8" s="13">
        <v>5</v>
      </c>
      <c r="B8" s="16" t="s">
        <v>13</v>
      </c>
      <c r="C8" s="17" t="s">
        <v>12</v>
      </c>
      <c r="D8" s="18">
        <v>45798</v>
      </c>
      <c r="E8" s="19">
        <v>18443.5</v>
      </c>
      <c r="F8" s="20">
        <v>5000</v>
      </c>
      <c r="G8" s="20"/>
      <c r="H8" s="19">
        <f t="shared" si="0"/>
        <v>13443.5</v>
      </c>
    </row>
    <row r="9" spans="1:10" x14ac:dyDescent="0.25">
      <c r="A9" s="13">
        <v>6</v>
      </c>
      <c r="B9" s="16" t="s">
        <v>13</v>
      </c>
      <c r="C9" s="17" t="s">
        <v>12</v>
      </c>
      <c r="D9" s="18">
        <v>45805</v>
      </c>
      <c r="E9" s="19">
        <v>10159</v>
      </c>
      <c r="F9" s="20"/>
      <c r="G9" s="20"/>
      <c r="H9" s="19">
        <f t="shared" si="0"/>
        <v>10159</v>
      </c>
    </row>
    <row r="10" spans="1:10" x14ac:dyDescent="0.25">
      <c r="A10" s="13">
        <v>7</v>
      </c>
      <c r="B10" s="16" t="s">
        <v>13</v>
      </c>
      <c r="C10" s="17" t="s">
        <v>12</v>
      </c>
      <c r="D10" s="18">
        <v>45812</v>
      </c>
      <c r="E10" s="19">
        <v>5451</v>
      </c>
      <c r="F10" s="20">
        <v>5451</v>
      </c>
      <c r="G10" s="20"/>
      <c r="H10" s="19">
        <f t="shared" si="0"/>
        <v>0</v>
      </c>
    </row>
    <row r="11" spans="1:10" x14ac:dyDescent="0.25">
      <c r="A11" s="13">
        <v>8</v>
      </c>
      <c r="B11" s="16" t="s">
        <v>13</v>
      </c>
      <c r="C11" s="17" t="s">
        <v>12</v>
      </c>
      <c r="D11" s="18">
        <v>45819</v>
      </c>
      <c r="E11" s="19">
        <v>6524</v>
      </c>
      <c r="F11" s="20">
        <v>6524</v>
      </c>
      <c r="G11" s="20"/>
      <c r="H11" s="19">
        <f t="shared" si="0"/>
        <v>0</v>
      </c>
    </row>
    <row r="12" spans="1:10" s="54" customFormat="1" x14ac:dyDescent="0.25">
      <c r="A12" s="38"/>
      <c r="B12" s="39" t="s">
        <v>13</v>
      </c>
      <c r="C12" s="40" t="s">
        <v>12</v>
      </c>
      <c r="D12" s="41">
        <v>45826</v>
      </c>
      <c r="E12" s="42">
        <v>4508.32</v>
      </c>
      <c r="F12" s="43"/>
      <c r="G12" s="43"/>
      <c r="H12" s="19">
        <f t="shared" si="0"/>
        <v>4508.32</v>
      </c>
    </row>
    <row r="13" spans="1:10" x14ac:dyDescent="0.25">
      <c r="A13" s="13">
        <v>9</v>
      </c>
      <c r="B13" s="16" t="s">
        <v>119</v>
      </c>
      <c r="C13" s="17" t="s">
        <v>12</v>
      </c>
      <c r="D13" s="18">
        <v>45771</v>
      </c>
      <c r="E13" s="19">
        <v>55363.14</v>
      </c>
      <c r="F13" s="21"/>
      <c r="G13" s="21">
        <v>7000</v>
      </c>
      <c r="H13" s="19">
        <f t="shared" si="0"/>
        <v>48363.14</v>
      </c>
      <c r="I13" s="22" t="s">
        <v>65</v>
      </c>
      <c r="J13" s="22"/>
    </row>
    <row r="14" spans="1:10" x14ac:dyDescent="0.25">
      <c r="A14" s="13">
        <v>10</v>
      </c>
      <c r="B14" s="16" t="s">
        <v>17</v>
      </c>
      <c r="C14" s="17" t="s">
        <v>12</v>
      </c>
      <c r="D14" s="18">
        <v>45805</v>
      </c>
      <c r="E14" s="19">
        <v>4248</v>
      </c>
      <c r="F14" s="21">
        <v>4248</v>
      </c>
      <c r="G14" s="21"/>
      <c r="H14" s="19">
        <f t="shared" si="0"/>
        <v>0</v>
      </c>
      <c r="I14" s="22"/>
      <c r="J14" s="22"/>
    </row>
    <row r="15" spans="1:10" x14ac:dyDescent="0.25">
      <c r="A15" s="13">
        <v>11</v>
      </c>
      <c r="B15" s="16" t="s">
        <v>17</v>
      </c>
      <c r="C15" s="17" t="s">
        <v>12</v>
      </c>
      <c r="D15" s="18">
        <v>45812</v>
      </c>
      <c r="E15" s="19">
        <v>11884</v>
      </c>
      <c r="F15" s="21">
        <v>6000</v>
      </c>
      <c r="G15" s="21"/>
      <c r="H15" s="19">
        <f t="shared" si="0"/>
        <v>5884</v>
      </c>
      <c r="I15" s="22"/>
      <c r="J15" s="22"/>
    </row>
    <row r="16" spans="1:10" s="54" customFormat="1" x14ac:dyDescent="0.25">
      <c r="A16" s="38"/>
      <c r="B16" s="46" t="s">
        <v>17</v>
      </c>
      <c r="C16" s="48" t="s">
        <v>12</v>
      </c>
      <c r="D16" s="41">
        <v>45826</v>
      </c>
      <c r="E16" s="42">
        <v>7915</v>
      </c>
      <c r="F16" s="45"/>
      <c r="G16" s="45"/>
      <c r="H16" s="19">
        <f t="shared" si="0"/>
        <v>7915</v>
      </c>
      <c r="I16" s="55"/>
      <c r="J16" s="55"/>
    </row>
    <row r="17" spans="1:10" x14ac:dyDescent="0.25">
      <c r="A17" s="13">
        <v>12</v>
      </c>
      <c r="B17" s="24" t="s">
        <v>73</v>
      </c>
      <c r="C17" s="49" t="s">
        <v>12</v>
      </c>
      <c r="D17" s="18">
        <v>45817</v>
      </c>
      <c r="E17" s="19">
        <v>4675</v>
      </c>
      <c r="F17" s="21">
        <v>4675</v>
      </c>
      <c r="G17" s="21"/>
      <c r="H17" s="19">
        <f t="shared" si="0"/>
        <v>0</v>
      </c>
      <c r="I17" s="22"/>
      <c r="J17" s="22"/>
    </row>
    <row r="18" spans="1:10" s="54" customFormat="1" x14ac:dyDescent="0.25">
      <c r="A18" s="38"/>
      <c r="B18" s="46" t="s">
        <v>73</v>
      </c>
      <c r="C18" s="48" t="s">
        <v>12</v>
      </c>
      <c r="D18" s="41">
        <v>45824</v>
      </c>
      <c r="E18" s="42">
        <v>3606</v>
      </c>
      <c r="F18" s="45"/>
      <c r="G18" s="45"/>
      <c r="H18" s="19">
        <f t="shared" si="0"/>
        <v>3606</v>
      </c>
      <c r="I18" s="55"/>
      <c r="J18" s="55"/>
    </row>
    <row r="19" spans="1:10" x14ac:dyDescent="0.25">
      <c r="A19" s="13">
        <v>13</v>
      </c>
      <c r="B19" s="24" t="s">
        <v>24</v>
      </c>
      <c r="C19" s="49" t="s">
        <v>12</v>
      </c>
      <c r="D19" s="18">
        <v>45818</v>
      </c>
      <c r="E19" s="19">
        <v>14082</v>
      </c>
      <c r="F19" s="21">
        <v>14082</v>
      </c>
      <c r="G19" s="21"/>
      <c r="H19" s="19">
        <f t="shared" si="0"/>
        <v>0</v>
      </c>
      <c r="I19" s="22"/>
      <c r="J19" s="22"/>
    </row>
    <row r="20" spans="1:10" s="54" customFormat="1" x14ac:dyDescent="0.25">
      <c r="A20" s="38"/>
      <c r="B20" s="46" t="s">
        <v>24</v>
      </c>
      <c r="C20" s="48" t="s">
        <v>12</v>
      </c>
      <c r="D20" s="41">
        <v>45825</v>
      </c>
      <c r="E20" s="42">
        <v>12917</v>
      </c>
      <c r="F20" s="45"/>
      <c r="G20" s="45"/>
      <c r="H20" s="19">
        <f t="shared" si="0"/>
        <v>12917</v>
      </c>
      <c r="I20" s="55"/>
      <c r="J20" s="55"/>
    </row>
    <row r="21" spans="1:10" x14ac:dyDescent="0.25">
      <c r="A21" s="13">
        <v>14</v>
      </c>
      <c r="B21" s="24" t="s">
        <v>116</v>
      </c>
      <c r="C21" s="49" t="s">
        <v>12</v>
      </c>
      <c r="D21" s="18">
        <v>45817</v>
      </c>
      <c r="E21" s="19">
        <v>4741</v>
      </c>
      <c r="F21" s="21"/>
      <c r="G21" s="21">
        <v>4741</v>
      </c>
      <c r="H21" s="19">
        <f t="shared" si="0"/>
        <v>0</v>
      </c>
      <c r="I21" s="22" t="s">
        <v>54</v>
      </c>
      <c r="J21" s="22"/>
    </row>
    <row r="22" spans="1:10" s="54" customFormat="1" x14ac:dyDescent="0.25">
      <c r="A22" s="38"/>
      <c r="B22" s="46" t="s">
        <v>116</v>
      </c>
      <c r="C22" s="48" t="s">
        <v>12</v>
      </c>
      <c r="D22" s="41">
        <v>45824</v>
      </c>
      <c r="E22" s="42">
        <v>10926</v>
      </c>
      <c r="F22" s="45"/>
      <c r="G22" s="45"/>
      <c r="H22" s="19">
        <f t="shared" si="0"/>
        <v>10926</v>
      </c>
      <c r="I22" s="55"/>
      <c r="J22" s="55"/>
    </row>
    <row r="23" spans="1:10" x14ac:dyDescent="0.25">
      <c r="A23" s="13">
        <v>15</v>
      </c>
      <c r="B23" s="24" t="s">
        <v>28</v>
      </c>
      <c r="C23" s="49" t="s">
        <v>12</v>
      </c>
      <c r="D23" s="18">
        <v>45817</v>
      </c>
      <c r="E23" s="19">
        <v>9484</v>
      </c>
      <c r="F23" s="20">
        <v>5000</v>
      </c>
      <c r="G23" s="20"/>
      <c r="H23" s="19">
        <f t="shared" si="0"/>
        <v>4484</v>
      </c>
      <c r="I23" s="25"/>
    </row>
    <row r="24" spans="1:10" x14ac:dyDescent="0.25">
      <c r="A24" s="13">
        <v>16</v>
      </c>
      <c r="B24" s="24" t="s">
        <v>131</v>
      </c>
      <c r="C24" s="49" t="s">
        <v>12</v>
      </c>
      <c r="D24" s="18">
        <v>45810</v>
      </c>
      <c r="E24" s="19">
        <v>9127</v>
      </c>
      <c r="F24" s="20">
        <v>9127</v>
      </c>
      <c r="G24" s="20"/>
      <c r="H24" s="19">
        <f t="shared" si="0"/>
        <v>0</v>
      </c>
      <c r="I24" s="25"/>
    </row>
    <row r="25" spans="1:10" x14ac:dyDescent="0.25">
      <c r="A25" s="13">
        <v>17</v>
      </c>
      <c r="B25" s="24" t="s">
        <v>131</v>
      </c>
      <c r="C25" s="49" t="s">
        <v>12</v>
      </c>
      <c r="D25" s="18">
        <v>45817</v>
      </c>
      <c r="E25" s="19">
        <v>4580</v>
      </c>
      <c r="F25" s="20">
        <v>4580</v>
      </c>
      <c r="G25" s="20"/>
      <c r="H25" s="19">
        <f t="shared" si="0"/>
        <v>0</v>
      </c>
      <c r="I25" s="25"/>
    </row>
    <row r="26" spans="1:10" s="54" customFormat="1" x14ac:dyDescent="0.25">
      <c r="A26" s="38"/>
      <c r="B26" s="46" t="s">
        <v>131</v>
      </c>
      <c r="C26" s="48" t="s">
        <v>12</v>
      </c>
      <c r="D26" s="41">
        <v>45824</v>
      </c>
      <c r="E26" s="42">
        <v>7452</v>
      </c>
      <c r="F26" s="43"/>
      <c r="G26" s="43"/>
      <c r="H26" s="19">
        <f t="shared" si="0"/>
        <v>7452</v>
      </c>
      <c r="I26" s="56"/>
    </row>
    <row r="27" spans="1:10" x14ac:dyDescent="0.25">
      <c r="A27" s="13">
        <v>18</v>
      </c>
      <c r="B27" s="24" t="s">
        <v>130</v>
      </c>
      <c r="C27" s="49" t="s">
        <v>12</v>
      </c>
      <c r="D27" s="18">
        <v>45810</v>
      </c>
      <c r="E27" s="19">
        <v>8785</v>
      </c>
      <c r="F27" s="20">
        <v>8785</v>
      </c>
      <c r="G27" s="20"/>
      <c r="H27" s="19">
        <f t="shared" si="0"/>
        <v>0</v>
      </c>
      <c r="I27" s="25"/>
    </row>
    <row r="28" spans="1:10" x14ac:dyDescent="0.25">
      <c r="A28" s="13">
        <v>19</v>
      </c>
      <c r="B28" s="24" t="s">
        <v>130</v>
      </c>
      <c r="C28" s="49" t="s">
        <v>12</v>
      </c>
      <c r="D28" s="18">
        <v>45817</v>
      </c>
      <c r="E28" s="19">
        <v>11719.5</v>
      </c>
      <c r="F28" s="20">
        <v>11719.5</v>
      </c>
      <c r="G28" s="20"/>
      <c r="H28" s="19">
        <f t="shared" si="0"/>
        <v>0</v>
      </c>
      <c r="I28" s="25"/>
    </row>
    <row r="29" spans="1:10" s="54" customFormat="1" x14ac:dyDescent="0.25">
      <c r="A29" s="38"/>
      <c r="B29" s="46" t="s">
        <v>130</v>
      </c>
      <c r="C29" s="48" t="s">
        <v>12</v>
      </c>
      <c r="D29" s="41">
        <v>45824</v>
      </c>
      <c r="E29" s="42">
        <v>8531</v>
      </c>
      <c r="F29" s="43"/>
      <c r="G29" s="43"/>
      <c r="H29" s="19">
        <f t="shared" si="0"/>
        <v>8531</v>
      </c>
      <c r="I29" s="56"/>
    </row>
    <row r="30" spans="1:10" x14ac:dyDescent="0.25">
      <c r="A30" s="13">
        <v>20</v>
      </c>
      <c r="B30" s="24" t="s">
        <v>105</v>
      </c>
      <c r="C30" s="49" t="s">
        <v>12</v>
      </c>
      <c r="D30" s="18">
        <v>45805</v>
      </c>
      <c r="E30" s="19">
        <v>6756</v>
      </c>
      <c r="F30" s="20"/>
      <c r="G30" s="20">
        <v>6756</v>
      </c>
      <c r="H30" s="19">
        <f t="shared" si="0"/>
        <v>0</v>
      </c>
      <c r="I30" s="25" t="s">
        <v>54</v>
      </c>
    </row>
    <row r="31" spans="1:10" x14ac:dyDescent="0.25">
      <c r="A31" s="13">
        <v>21</v>
      </c>
      <c r="B31" s="24" t="s">
        <v>105</v>
      </c>
      <c r="C31" s="49" t="s">
        <v>12</v>
      </c>
      <c r="D31" s="18">
        <v>45819</v>
      </c>
      <c r="E31" s="19">
        <v>1728</v>
      </c>
      <c r="F31" s="20"/>
      <c r="G31" s="20">
        <v>1728</v>
      </c>
      <c r="H31" s="19">
        <f t="shared" si="0"/>
        <v>0</v>
      </c>
      <c r="I31" s="25" t="s">
        <v>54</v>
      </c>
    </row>
    <row r="32" spans="1:10" s="54" customFormat="1" x14ac:dyDescent="0.25">
      <c r="A32" s="38"/>
      <c r="B32" s="46" t="s">
        <v>105</v>
      </c>
      <c r="C32" s="48" t="s">
        <v>12</v>
      </c>
      <c r="D32" s="41">
        <v>45826</v>
      </c>
      <c r="E32" s="42">
        <v>8649</v>
      </c>
      <c r="F32" s="43"/>
      <c r="G32" s="43"/>
      <c r="H32" s="19">
        <f t="shared" si="0"/>
        <v>8649</v>
      </c>
      <c r="I32" s="56"/>
    </row>
    <row r="33" spans="1:9" x14ac:dyDescent="0.25">
      <c r="A33" s="13">
        <v>22</v>
      </c>
      <c r="B33" s="24" t="s">
        <v>140</v>
      </c>
      <c r="C33" s="49" t="s">
        <v>12</v>
      </c>
      <c r="D33" s="18">
        <v>45811</v>
      </c>
      <c r="E33" s="19">
        <v>6179</v>
      </c>
      <c r="F33" s="20">
        <v>6179</v>
      </c>
      <c r="G33" s="20"/>
      <c r="H33" s="19">
        <f t="shared" si="0"/>
        <v>0</v>
      </c>
      <c r="I33" s="25"/>
    </row>
    <row r="34" spans="1:9" s="54" customFormat="1" x14ac:dyDescent="0.25">
      <c r="A34" s="38"/>
      <c r="B34" s="46" t="s">
        <v>140</v>
      </c>
      <c r="C34" s="48" t="s">
        <v>12</v>
      </c>
      <c r="D34" s="41">
        <v>45825</v>
      </c>
      <c r="E34" s="42">
        <v>6179</v>
      </c>
      <c r="F34" s="43"/>
      <c r="G34" s="43"/>
      <c r="H34" s="19">
        <f t="shared" si="0"/>
        <v>6179</v>
      </c>
      <c r="I34" s="56"/>
    </row>
    <row r="35" spans="1:9" x14ac:dyDescent="0.25">
      <c r="A35" s="13">
        <v>23</v>
      </c>
      <c r="B35" s="24" t="s">
        <v>144</v>
      </c>
      <c r="C35" s="49" t="s">
        <v>12</v>
      </c>
      <c r="D35" s="18">
        <v>45805</v>
      </c>
      <c r="E35" s="19">
        <v>14956.4</v>
      </c>
      <c r="F35" s="20">
        <v>14956.4</v>
      </c>
      <c r="G35" s="20"/>
      <c r="H35" s="19">
        <f t="shared" si="0"/>
        <v>0</v>
      </c>
      <c r="I35" s="25"/>
    </row>
    <row r="36" spans="1:9" x14ac:dyDescent="0.25">
      <c r="A36" s="13">
        <v>24</v>
      </c>
      <c r="B36" s="24" t="s">
        <v>132</v>
      </c>
      <c r="C36" s="49" t="s">
        <v>12</v>
      </c>
      <c r="D36" s="18">
        <v>45805</v>
      </c>
      <c r="E36" s="19">
        <v>17800</v>
      </c>
      <c r="F36" s="20"/>
      <c r="G36" s="20">
        <v>17800</v>
      </c>
      <c r="H36" s="19">
        <f t="shared" si="0"/>
        <v>0</v>
      </c>
      <c r="I36" s="25" t="s">
        <v>54</v>
      </c>
    </row>
    <row r="37" spans="1:9" s="54" customFormat="1" x14ac:dyDescent="0.25">
      <c r="A37" s="38"/>
      <c r="B37" s="46" t="s">
        <v>132</v>
      </c>
      <c r="C37" s="48" t="s">
        <v>12</v>
      </c>
      <c r="D37" s="41">
        <v>45825</v>
      </c>
      <c r="E37" s="42">
        <v>12088</v>
      </c>
      <c r="F37" s="43"/>
      <c r="G37" s="43"/>
      <c r="H37" s="19">
        <f t="shared" si="0"/>
        <v>12088</v>
      </c>
      <c r="I37" s="56"/>
    </row>
    <row r="38" spans="1:9" x14ac:dyDescent="0.25">
      <c r="A38" s="13">
        <v>25</v>
      </c>
      <c r="B38" s="24" t="s">
        <v>26</v>
      </c>
      <c r="C38" s="49" t="s">
        <v>12</v>
      </c>
      <c r="D38" s="18">
        <v>45810</v>
      </c>
      <c r="E38" s="19">
        <v>7166</v>
      </c>
      <c r="F38" s="20">
        <v>7166</v>
      </c>
      <c r="G38" s="20"/>
      <c r="H38" s="19">
        <f t="shared" si="0"/>
        <v>0</v>
      </c>
      <c r="I38" s="25"/>
    </row>
    <row r="39" spans="1:9" x14ac:dyDescent="0.25">
      <c r="A39" s="13">
        <v>26</v>
      </c>
      <c r="B39" s="24" t="s">
        <v>26</v>
      </c>
      <c r="C39" s="49" t="s">
        <v>12</v>
      </c>
      <c r="D39" s="18">
        <v>45817</v>
      </c>
      <c r="E39" s="19">
        <v>11298</v>
      </c>
      <c r="F39" s="20">
        <v>11298</v>
      </c>
      <c r="G39" s="20"/>
      <c r="H39" s="19">
        <f t="shared" si="0"/>
        <v>0</v>
      </c>
      <c r="I39" s="25"/>
    </row>
    <row r="40" spans="1:9" s="54" customFormat="1" x14ac:dyDescent="0.25">
      <c r="A40" s="38"/>
      <c r="B40" s="46" t="s">
        <v>26</v>
      </c>
      <c r="C40" s="48" t="s">
        <v>12</v>
      </c>
      <c r="D40" s="41">
        <v>45824</v>
      </c>
      <c r="E40" s="42">
        <v>2290</v>
      </c>
      <c r="F40" s="43"/>
      <c r="G40" s="43"/>
      <c r="H40" s="19">
        <f t="shared" si="0"/>
        <v>2290</v>
      </c>
      <c r="I40" s="56"/>
    </row>
    <row r="41" spans="1:9" x14ac:dyDescent="0.25">
      <c r="A41" s="13">
        <v>27</v>
      </c>
      <c r="B41" s="24" t="s">
        <v>146</v>
      </c>
      <c r="C41" s="49" t="s">
        <v>12</v>
      </c>
      <c r="D41" s="18">
        <v>45812</v>
      </c>
      <c r="E41" s="19">
        <v>17424</v>
      </c>
      <c r="F41" s="20"/>
      <c r="G41" s="20">
        <v>17424</v>
      </c>
      <c r="H41" s="19">
        <f t="shared" si="0"/>
        <v>0</v>
      </c>
      <c r="I41" s="25" t="s">
        <v>54</v>
      </c>
    </row>
    <row r="42" spans="1:9" x14ac:dyDescent="0.25">
      <c r="A42" s="13">
        <v>28</v>
      </c>
      <c r="B42" s="24" t="s">
        <v>72</v>
      </c>
      <c r="C42" s="49" t="s">
        <v>12</v>
      </c>
      <c r="D42" s="18">
        <v>45817</v>
      </c>
      <c r="E42" s="19">
        <v>4621.2</v>
      </c>
      <c r="F42" s="20">
        <v>4621.2</v>
      </c>
      <c r="G42" s="20"/>
      <c r="H42" s="19">
        <f t="shared" si="0"/>
        <v>0</v>
      </c>
      <c r="I42" s="25"/>
    </row>
    <row r="43" spans="1:9" x14ac:dyDescent="0.25">
      <c r="A43" s="13">
        <v>29</v>
      </c>
      <c r="B43" s="24" t="s">
        <v>20</v>
      </c>
      <c r="C43" s="49" t="s">
        <v>12</v>
      </c>
      <c r="D43" s="18">
        <v>45817</v>
      </c>
      <c r="E43" s="19">
        <v>5159</v>
      </c>
      <c r="F43" s="20"/>
      <c r="G43" s="20">
        <v>5159</v>
      </c>
      <c r="H43" s="19">
        <f t="shared" si="0"/>
        <v>0</v>
      </c>
      <c r="I43" s="25" t="s">
        <v>54</v>
      </c>
    </row>
    <row r="44" spans="1:9" x14ac:dyDescent="0.25">
      <c r="A44" s="13">
        <v>30</v>
      </c>
      <c r="B44" s="24" t="s">
        <v>147</v>
      </c>
      <c r="C44" s="49" t="s">
        <v>12</v>
      </c>
      <c r="D44" s="18">
        <v>45818</v>
      </c>
      <c r="E44" s="19">
        <v>15210</v>
      </c>
      <c r="F44" s="20">
        <v>10000</v>
      </c>
      <c r="G44" s="20"/>
      <c r="H44" s="19">
        <f t="shared" si="0"/>
        <v>5210</v>
      </c>
      <c r="I44" s="25"/>
    </row>
    <row r="45" spans="1:9" x14ac:dyDescent="0.25">
      <c r="A45" s="13">
        <v>31</v>
      </c>
      <c r="B45" s="24" t="s">
        <v>58</v>
      </c>
      <c r="C45" s="49" t="s">
        <v>12</v>
      </c>
      <c r="D45" s="18">
        <v>45818</v>
      </c>
      <c r="E45" s="19">
        <v>7794</v>
      </c>
      <c r="F45" s="20">
        <v>7794</v>
      </c>
      <c r="G45" s="20"/>
      <c r="H45" s="19">
        <f t="shared" si="0"/>
        <v>0</v>
      </c>
      <c r="I45" s="25"/>
    </row>
    <row r="46" spans="1:9" s="54" customFormat="1" x14ac:dyDescent="0.25">
      <c r="A46" s="38"/>
      <c r="B46" s="46" t="s">
        <v>58</v>
      </c>
      <c r="C46" s="48" t="s">
        <v>12</v>
      </c>
      <c r="D46" s="41">
        <v>45825</v>
      </c>
      <c r="E46" s="42">
        <v>12820</v>
      </c>
      <c r="F46" s="43"/>
      <c r="G46" s="43"/>
      <c r="H46" s="19">
        <f t="shared" si="0"/>
        <v>12820</v>
      </c>
      <c r="I46" s="56"/>
    </row>
    <row r="47" spans="1:9" x14ac:dyDescent="0.25">
      <c r="A47" s="13">
        <v>32</v>
      </c>
      <c r="B47" s="24" t="s">
        <v>25</v>
      </c>
      <c r="C47" s="49" t="s">
        <v>12</v>
      </c>
      <c r="D47" s="18">
        <v>45818</v>
      </c>
      <c r="E47" s="19">
        <v>14609</v>
      </c>
      <c r="F47" s="20">
        <v>14609</v>
      </c>
      <c r="G47" s="20"/>
      <c r="H47" s="19">
        <f t="shared" si="0"/>
        <v>0</v>
      </c>
      <c r="I47" s="25"/>
    </row>
    <row r="48" spans="1:9" s="54" customFormat="1" x14ac:dyDescent="0.25">
      <c r="A48" s="38"/>
      <c r="B48" s="46" t="s">
        <v>25</v>
      </c>
      <c r="C48" s="48" t="s">
        <v>12</v>
      </c>
      <c r="D48" s="41">
        <v>45825</v>
      </c>
      <c r="E48" s="42">
        <v>3730</v>
      </c>
      <c r="F48" s="43"/>
      <c r="G48" s="43"/>
      <c r="H48" s="19">
        <f t="shared" si="0"/>
        <v>3730</v>
      </c>
      <c r="I48" s="56"/>
    </row>
    <row r="49" spans="1:9" x14ac:dyDescent="0.25">
      <c r="A49" s="13">
        <v>33</v>
      </c>
      <c r="B49" s="24" t="s">
        <v>76</v>
      </c>
      <c r="C49" s="49" t="s">
        <v>12</v>
      </c>
      <c r="D49" s="18">
        <v>45819</v>
      </c>
      <c r="E49" s="19">
        <v>4892</v>
      </c>
      <c r="F49" s="20">
        <v>4892</v>
      </c>
      <c r="G49" s="20"/>
      <c r="H49" s="19">
        <f t="shared" si="0"/>
        <v>0</v>
      </c>
      <c r="I49" s="25"/>
    </row>
    <row r="50" spans="1:9" s="54" customFormat="1" x14ac:dyDescent="0.25">
      <c r="A50" s="38"/>
      <c r="B50" s="46" t="s">
        <v>151</v>
      </c>
      <c r="C50" s="48" t="s">
        <v>12</v>
      </c>
      <c r="D50" s="41">
        <v>45824</v>
      </c>
      <c r="E50" s="42">
        <v>38658</v>
      </c>
      <c r="F50" s="43"/>
      <c r="G50" s="43"/>
      <c r="H50" s="19">
        <f t="shared" si="0"/>
        <v>38658</v>
      </c>
      <c r="I50" s="56"/>
    </row>
    <row r="51" spans="1:9" s="54" customFormat="1" x14ac:dyDescent="0.25">
      <c r="A51" s="38"/>
      <c r="B51" s="46" t="s">
        <v>152</v>
      </c>
      <c r="C51" s="48" t="s">
        <v>12</v>
      </c>
      <c r="D51" s="41">
        <v>45823</v>
      </c>
      <c r="E51" s="42">
        <v>15000</v>
      </c>
      <c r="F51" s="43"/>
      <c r="G51" s="43"/>
      <c r="H51" s="19">
        <f t="shared" si="0"/>
        <v>15000</v>
      </c>
      <c r="I51" s="56"/>
    </row>
    <row r="52" spans="1:9" s="54" customFormat="1" x14ac:dyDescent="0.25">
      <c r="A52" s="38"/>
      <c r="B52" s="46" t="s">
        <v>153</v>
      </c>
      <c r="C52" s="48" t="s">
        <v>12</v>
      </c>
      <c r="D52" s="41">
        <v>45826</v>
      </c>
      <c r="E52" s="42">
        <v>1959.2</v>
      </c>
      <c r="F52" s="43"/>
      <c r="G52" s="43"/>
      <c r="H52" s="19">
        <f t="shared" si="0"/>
        <v>1959.2</v>
      </c>
      <c r="I52" s="56"/>
    </row>
    <row r="53" spans="1:9" s="54" customFormat="1" x14ac:dyDescent="0.25">
      <c r="A53" s="38"/>
      <c r="B53" s="46" t="s">
        <v>47</v>
      </c>
      <c r="C53" s="48" t="s">
        <v>12</v>
      </c>
      <c r="D53" s="41">
        <v>45826</v>
      </c>
      <c r="E53" s="42">
        <v>7937</v>
      </c>
      <c r="F53" s="43"/>
      <c r="G53" s="43"/>
      <c r="H53" s="19">
        <f t="shared" si="0"/>
        <v>7937</v>
      </c>
      <c r="I53" s="56"/>
    </row>
    <row r="54" spans="1:9" s="54" customFormat="1" x14ac:dyDescent="0.25">
      <c r="A54" s="38"/>
      <c r="B54" s="46" t="s">
        <v>103</v>
      </c>
      <c r="C54" s="48" t="s">
        <v>12</v>
      </c>
      <c r="D54" s="41">
        <v>45825</v>
      </c>
      <c r="E54" s="42">
        <v>11573.5</v>
      </c>
      <c r="F54" s="43"/>
      <c r="G54" s="43"/>
      <c r="H54" s="19">
        <f t="shared" si="0"/>
        <v>11573.5</v>
      </c>
      <c r="I54" s="56"/>
    </row>
    <row r="55" spans="1:9" s="54" customFormat="1" x14ac:dyDescent="0.25">
      <c r="A55" s="38"/>
      <c r="B55" s="46" t="s">
        <v>154</v>
      </c>
      <c r="C55" s="48" t="s">
        <v>12</v>
      </c>
      <c r="D55" s="41">
        <v>45824</v>
      </c>
      <c r="E55" s="42">
        <v>16591</v>
      </c>
      <c r="F55" s="43"/>
      <c r="G55" s="43"/>
      <c r="H55" s="19">
        <f t="shared" si="0"/>
        <v>16591</v>
      </c>
      <c r="I55" s="56"/>
    </row>
    <row r="56" spans="1:9" x14ac:dyDescent="0.25">
      <c r="A56" s="13">
        <v>34</v>
      </c>
      <c r="B56" s="24" t="s">
        <v>31</v>
      </c>
      <c r="C56" s="17" t="s">
        <v>32</v>
      </c>
      <c r="D56" s="18">
        <v>45799</v>
      </c>
      <c r="E56" s="19">
        <v>6929</v>
      </c>
      <c r="F56" s="20">
        <v>6929</v>
      </c>
      <c r="G56" s="20"/>
      <c r="H56" s="19">
        <f t="shared" si="0"/>
        <v>0</v>
      </c>
    </row>
    <row r="57" spans="1:9" x14ac:dyDescent="0.25">
      <c r="A57" s="13">
        <v>35</v>
      </c>
      <c r="B57" s="24" t="s">
        <v>31</v>
      </c>
      <c r="C57" s="17" t="s">
        <v>32</v>
      </c>
      <c r="D57" s="18">
        <v>45806</v>
      </c>
      <c r="E57" s="19">
        <v>14640</v>
      </c>
      <c r="F57" s="20"/>
      <c r="G57" s="20"/>
      <c r="H57" s="19">
        <f t="shared" si="0"/>
        <v>14640</v>
      </c>
    </row>
    <row r="58" spans="1:9" x14ac:dyDescent="0.25">
      <c r="A58" s="13">
        <v>36</v>
      </c>
      <c r="B58" s="24" t="s">
        <v>31</v>
      </c>
      <c r="C58" s="17" t="s">
        <v>32</v>
      </c>
      <c r="D58" s="18">
        <v>45813</v>
      </c>
      <c r="E58" s="19">
        <v>32792</v>
      </c>
      <c r="F58" s="20"/>
      <c r="G58" s="20"/>
      <c r="H58" s="19">
        <f t="shared" si="0"/>
        <v>32792</v>
      </c>
    </row>
    <row r="59" spans="1:9" s="54" customFormat="1" x14ac:dyDescent="0.25">
      <c r="A59" s="38"/>
      <c r="B59" s="46" t="s">
        <v>31</v>
      </c>
      <c r="C59" s="48" t="s">
        <v>32</v>
      </c>
      <c r="D59" s="41">
        <v>45827</v>
      </c>
      <c r="E59" s="42">
        <v>2507.1999999999998</v>
      </c>
      <c r="F59" s="43"/>
      <c r="G59" s="43"/>
      <c r="H59" s="19">
        <f t="shared" si="0"/>
        <v>2507.1999999999998</v>
      </c>
    </row>
    <row r="60" spans="1:9" x14ac:dyDescent="0.25">
      <c r="A60" s="13">
        <v>37</v>
      </c>
      <c r="B60" s="24" t="s">
        <v>50</v>
      </c>
      <c r="C60" s="49" t="s">
        <v>32</v>
      </c>
      <c r="D60" s="18">
        <v>45813</v>
      </c>
      <c r="E60" s="19">
        <v>5182</v>
      </c>
      <c r="F60" s="20">
        <v>5182</v>
      </c>
      <c r="G60" s="20"/>
      <c r="H60" s="19">
        <f t="shared" si="0"/>
        <v>0</v>
      </c>
      <c r="I60" s="25"/>
    </row>
    <row r="61" spans="1:9" s="54" customFormat="1" x14ac:dyDescent="0.25">
      <c r="A61" s="38"/>
      <c r="B61" s="46" t="s">
        <v>50</v>
      </c>
      <c r="C61" s="48" t="s">
        <v>32</v>
      </c>
      <c r="D61" s="41">
        <v>45827</v>
      </c>
      <c r="E61" s="42">
        <v>6278</v>
      </c>
      <c r="F61" s="43"/>
      <c r="G61" s="43"/>
      <c r="H61" s="19">
        <f t="shared" si="0"/>
        <v>6278</v>
      </c>
      <c r="I61" s="56"/>
    </row>
    <row r="62" spans="1:9" x14ac:dyDescent="0.25">
      <c r="A62" s="13">
        <v>38</v>
      </c>
      <c r="B62" s="24" t="s">
        <v>33</v>
      </c>
      <c r="C62" s="49" t="s">
        <v>32</v>
      </c>
      <c r="D62" s="18">
        <v>45806</v>
      </c>
      <c r="E62" s="19">
        <v>1545</v>
      </c>
      <c r="F62" s="20">
        <v>1545</v>
      </c>
      <c r="G62" s="20"/>
      <c r="H62" s="19">
        <f t="shared" si="0"/>
        <v>0</v>
      </c>
      <c r="I62" s="25"/>
    </row>
    <row r="63" spans="1:9" x14ac:dyDescent="0.25">
      <c r="A63" s="13">
        <v>39</v>
      </c>
      <c r="B63" s="24" t="s">
        <v>33</v>
      </c>
      <c r="C63" s="49" t="s">
        <v>32</v>
      </c>
      <c r="D63" s="18">
        <v>45813</v>
      </c>
      <c r="E63" s="19">
        <v>4958</v>
      </c>
      <c r="F63" s="20">
        <v>2958</v>
      </c>
      <c r="G63" s="20"/>
      <c r="H63" s="19">
        <f t="shared" si="0"/>
        <v>2000</v>
      </c>
      <c r="I63" s="25"/>
    </row>
    <row r="64" spans="1:9" s="54" customFormat="1" x14ac:dyDescent="0.25">
      <c r="A64" s="38"/>
      <c r="B64" s="46" t="s">
        <v>33</v>
      </c>
      <c r="C64" s="48" t="s">
        <v>32</v>
      </c>
      <c r="D64" s="41">
        <v>45827</v>
      </c>
      <c r="E64" s="42">
        <v>3124</v>
      </c>
      <c r="F64" s="43"/>
      <c r="G64" s="43"/>
      <c r="H64" s="19">
        <f t="shared" si="0"/>
        <v>3124</v>
      </c>
      <c r="I64" s="56"/>
    </row>
    <row r="65" spans="1:9" x14ac:dyDescent="0.25">
      <c r="A65" s="13">
        <v>40</v>
      </c>
      <c r="B65" s="24" t="s">
        <v>51</v>
      </c>
      <c r="C65" s="49" t="s">
        <v>32</v>
      </c>
      <c r="D65" s="18">
        <v>45806</v>
      </c>
      <c r="E65" s="19">
        <v>24612</v>
      </c>
      <c r="F65" s="20">
        <v>612</v>
      </c>
      <c r="G65" s="20">
        <v>24000</v>
      </c>
      <c r="H65" s="19">
        <f t="shared" si="0"/>
        <v>0</v>
      </c>
      <c r="I65" s="25" t="s">
        <v>54</v>
      </c>
    </row>
    <row r="66" spans="1:9" x14ac:dyDescent="0.25">
      <c r="A66" s="13">
        <v>41</v>
      </c>
      <c r="B66" s="24" t="s">
        <v>51</v>
      </c>
      <c r="C66" s="49" t="s">
        <v>32</v>
      </c>
      <c r="D66" s="18">
        <v>45813</v>
      </c>
      <c r="E66" s="19">
        <v>31749</v>
      </c>
      <c r="F66" s="20">
        <v>31749</v>
      </c>
      <c r="G66" s="20"/>
      <c r="H66" s="19">
        <f t="shared" si="0"/>
        <v>0</v>
      </c>
      <c r="I66" s="25"/>
    </row>
    <row r="67" spans="1:9" x14ac:dyDescent="0.25">
      <c r="A67" s="13">
        <v>42</v>
      </c>
      <c r="B67" s="24" t="s">
        <v>94</v>
      </c>
      <c r="C67" s="49" t="s">
        <v>32</v>
      </c>
      <c r="D67" s="18">
        <v>45814</v>
      </c>
      <c r="E67" s="19">
        <v>3255</v>
      </c>
      <c r="F67" s="20">
        <v>3255</v>
      </c>
      <c r="G67" s="20"/>
      <c r="H67" s="19">
        <f t="shared" si="0"/>
        <v>0</v>
      </c>
      <c r="I67" s="25"/>
    </row>
    <row r="68" spans="1:9" x14ac:dyDescent="0.25">
      <c r="A68" s="13">
        <v>43</v>
      </c>
      <c r="B68" s="24" t="s">
        <v>94</v>
      </c>
      <c r="C68" s="49" t="s">
        <v>32</v>
      </c>
      <c r="D68" s="18">
        <v>45814</v>
      </c>
      <c r="E68" s="19">
        <v>8330</v>
      </c>
      <c r="F68" s="20">
        <v>8330</v>
      </c>
      <c r="G68" s="20"/>
      <c r="H68" s="19">
        <f t="shared" si="0"/>
        <v>0</v>
      </c>
      <c r="I68" s="25"/>
    </row>
    <row r="69" spans="1:9" s="54" customFormat="1" x14ac:dyDescent="0.25">
      <c r="A69" s="38"/>
      <c r="B69" s="46" t="s">
        <v>94</v>
      </c>
      <c r="C69" s="48" t="s">
        <v>32</v>
      </c>
      <c r="D69" s="41">
        <v>45828</v>
      </c>
      <c r="E69" s="42">
        <v>5958</v>
      </c>
      <c r="F69" s="43"/>
      <c r="G69" s="43"/>
      <c r="H69" s="19">
        <f t="shared" ref="H69:H80" si="1">E69-F69-G69</f>
        <v>5958</v>
      </c>
      <c r="I69" s="56"/>
    </row>
    <row r="70" spans="1:9" x14ac:dyDescent="0.25">
      <c r="A70" s="13">
        <v>44</v>
      </c>
      <c r="B70" s="24" t="s">
        <v>142</v>
      </c>
      <c r="C70" s="49" t="s">
        <v>32</v>
      </c>
      <c r="D70" s="18">
        <v>45807</v>
      </c>
      <c r="E70" s="19">
        <v>4994</v>
      </c>
      <c r="F70" s="20">
        <v>4994</v>
      </c>
      <c r="G70" s="20"/>
      <c r="H70" s="19">
        <f t="shared" si="1"/>
        <v>0</v>
      </c>
      <c r="I70" s="25"/>
    </row>
    <row r="71" spans="1:9" x14ac:dyDescent="0.25">
      <c r="A71" s="13">
        <v>45</v>
      </c>
      <c r="B71" s="24" t="s">
        <v>142</v>
      </c>
      <c r="C71" s="49" t="s">
        <v>32</v>
      </c>
      <c r="D71" s="18">
        <v>45814</v>
      </c>
      <c r="E71" s="19">
        <v>4536</v>
      </c>
      <c r="F71" s="20">
        <v>4536</v>
      </c>
      <c r="G71" s="20"/>
      <c r="H71" s="19">
        <f t="shared" si="1"/>
        <v>0</v>
      </c>
      <c r="I71" s="25"/>
    </row>
    <row r="72" spans="1:9" x14ac:dyDescent="0.25">
      <c r="A72" s="13">
        <v>46</v>
      </c>
      <c r="B72" s="24" t="s">
        <v>95</v>
      </c>
      <c r="C72" s="49" t="s">
        <v>32</v>
      </c>
      <c r="D72" s="18">
        <v>45814</v>
      </c>
      <c r="E72" s="19">
        <v>5244</v>
      </c>
      <c r="F72" s="20">
        <v>5244</v>
      </c>
      <c r="G72" s="20"/>
      <c r="H72" s="19">
        <f t="shared" si="1"/>
        <v>0</v>
      </c>
      <c r="I72" s="25"/>
    </row>
    <row r="73" spans="1:9" s="54" customFormat="1" x14ac:dyDescent="0.25">
      <c r="A73" s="38"/>
      <c r="B73" s="46" t="s">
        <v>95</v>
      </c>
      <c r="C73" s="48" t="s">
        <v>32</v>
      </c>
      <c r="D73" s="41">
        <v>45827</v>
      </c>
      <c r="E73" s="42">
        <v>4647.6000000000004</v>
      </c>
      <c r="F73" s="43"/>
      <c r="G73" s="43"/>
      <c r="H73" s="19">
        <f t="shared" si="1"/>
        <v>4647.6000000000004</v>
      </c>
      <c r="I73" s="56"/>
    </row>
    <row r="74" spans="1:9" x14ac:dyDescent="0.25">
      <c r="A74" s="13">
        <v>47</v>
      </c>
      <c r="B74" s="24" t="s">
        <v>143</v>
      </c>
      <c r="C74" s="49" t="s">
        <v>32</v>
      </c>
      <c r="D74" s="18">
        <v>45806</v>
      </c>
      <c r="E74" s="19">
        <v>15600</v>
      </c>
      <c r="F74" s="20"/>
      <c r="G74" s="20">
        <v>15600</v>
      </c>
      <c r="H74" s="19">
        <f t="shared" si="1"/>
        <v>0</v>
      </c>
      <c r="I74" s="25" t="s">
        <v>54</v>
      </c>
    </row>
    <row r="75" spans="1:9" x14ac:dyDescent="0.25">
      <c r="A75" s="13">
        <v>48</v>
      </c>
      <c r="B75" s="24" t="s">
        <v>148</v>
      </c>
      <c r="C75" s="49" t="s">
        <v>32</v>
      </c>
      <c r="D75" s="18">
        <v>45813</v>
      </c>
      <c r="E75" s="19">
        <v>2829</v>
      </c>
      <c r="F75" s="20">
        <v>2829</v>
      </c>
      <c r="G75" s="20"/>
      <c r="H75" s="19">
        <f t="shared" si="1"/>
        <v>0</v>
      </c>
      <c r="I75" s="25"/>
    </row>
    <row r="76" spans="1:9" s="54" customFormat="1" x14ac:dyDescent="0.25">
      <c r="A76" s="38"/>
      <c r="B76" s="46" t="s">
        <v>148</v>
      </c>
      <c r="C76" s="48" t="s">
        <v>32</v>
      </c>
      <c r="D76" s="41">
        <v>45827</v>
      </c>
      <c r="E76" s="42">
        <v>6383</v>
      </c>
      <c r="F76" s="43"/>
      <c r="G76" s="43"/>
      <c r="H76" s="19">
        <f t="shared" si="1"/>
        <v>6383</v>
      </c>
      <c r="I76" s="56"/>
    </row>
    <row r="77" spans="1:9" x14ac:dyDescent="0.25">
      <c r="A77" s="13">
        <v>49</v>
      </c>
      <c r="B77" s="24" t="s">
        <v>149</v>
      </c>
      <c r="C77" s="49" t="s">
        <v>32</v>
      </c>
      <c r="D77" s="18">
        <v>45813</v>
      </c>
      <c r="E77" s="19">
        <v>22945</v>
      </c>
      <c r="F77" s="20">
        <v>22945</v>
      </c>
      <c r="G77" s="20"/>
      <c r="H77" s="19">
        <f t="shared" si="1"/>
        <v>0</v>
      </c>
      <c r="I77" s="25"/>
    </row>
    <row r="78" spans="1:9" x14ac:dyDescent="0.25">
      <c r="A78" s="13">
        <v>50</v>
      </c>
      <c r="B78" s="24" t="s">
        <v>84</v>
      </c>
      <c r="C78" s="49" t="s">
        <v>32</v>
      </c>
      <c r="D78" s="18">
        <v>45813</v>
      </c>
      <c r="E78" s="19">
        <v>4062</v>
      </c>
      <c r="F78" s="20">
        <v>4062</v>
      </c>
      <c r="G78" s="20"/>
      <c r="H78" s="19">
        <f t="shared" si="1"/>
        <v>0</v>
      </c>
      <c r="I78" s="25"/>
    </row>
    <row r="79" spans="1:9" x14ac:dyDescent="0.25">
      <c r="A79" s="13">
        <v>51</v>
      </c>
      <c r="B79" s="24" t="s">
        <v>80</v>
      </c>
      <c r="C79" s="49" t="s">
        <v>32</v>
      </c>
      <c r="D79" s="18">
        <v>45814</v>
      </c>
      <c r="E79" s="19">
        <v>17507</v>
      </c>
      <c r="F79" s="20">
        <v>10000</v>
      </c>
      <c r="G79" s="20"/>
      <c r="H79" s="19">
        <f t="shared" si="1"/>
        <v>7507</v>
      </c>
      <c r="I79" s="25"/>
    </row>
    <row r="80" spans="1:9" s="54" customFormat="1" x14ac:dyDescent="0.25">
      <c r="A80" s="38"/>
      <c r="B80" s="46" t="s">
        <v>137</v>
      </c>
      <c r="C80" s="48" t="s">
        <v>32</v>
      </c>
      <c r="D80" s="41">
        <v>45827</v>
      </c>
      <c r="E80" s="42">
        <v>30100</v>
      </c>
      <c r="F80" s="43"/>
      <c r="G80" s="43"/>
      <c r="H80" s="19">
        <f t="shared" si="1"/>
        <v>30100</v>
      </c>
      <c r="I80" s="56"/>
    </row>
    <row r="81" spans="1:8" x14ac:dyDescent="0.25">
      <c r="A81" s="13"/>
      <c r="B81" s="26"/>
      <c r="C81" s="27"/>
      <c r="D81" s="27" t="s">
        <v>37</v>
      </c>
      <c r="E81" s="19">
        <f>SUM(E4:E80)</f>
        <v>835055.55999999994</v>
      </c>
      <c r="F81" s="29"/>
      <c r="G81" s="29"/>
      <c r="H81" s="19"/>
    </row>
    <row r="82" spans="1:8" x14ac:dyDescent="0.25">
      <c r="A82" s="30"/>
      <c r="B82" s="31"/>
      <c r="C82" s="8"/>
      <c r="D82" s="8"/>
      <c r="E82" s="32"/>
      <c r="F82" s="33"/>
      <c r="G82" s="33"/>
      <c r="H82" s="25"/>
    </row>
    <row r="83" spans="1:8" x14ac:dyDescent="0.25">
      <c r="B83" s="34" t="s">
        <v>38</v>
      </c>
      <c r="C83" s="2"/>
      <c r="D83" s="2" t="s">
        <v>39</v>
      </c>
      <c r="E83" s="2"/>
      <c r="F83" s="35" t="s">
        <v>40</v>
      </c>
      <c r="G83" s="35"/>
    </row>
    <row r="84" spans="1:8" x14ac:dyDescent="0.25">
      <c r="B84" s="31" t="s">
        <v>41</v>
      </c>
      <c r="C84" s="2"/>
      <c r="D84" s="8" t="s">
        <v>78</v>
      </c>
      <c r="E84" s="2"/>
      <c r="F84" s="35" t="s">
        <v>42</v>
      </c>
      <c r="G84" s="35"/>
    </row>
    <row r="86" spans="1:8" x14ac:dyDescent="0.25">
      <c r="B86" s="1"/>
      <c r="F86" s="6"/>
      <c r="G86" s="6"/>
    </row>
    <row r="87" spans="1:8" x14ac:dyDescent="0.25">
      <c r="A87" s="6"/>
      <c r="B87" s="1"/>
      <c r="F87" s="6"/>
      <c r="G87" s="6"/>
    </row>
  </sheetData>
  <pageMargins left="0" right="0" top="0.59055118110236227" bottom="0" header="0" footer="0"/>
  <pageSetup paperSize="9" orientation="portrait" r:id="rId1"/>
  <headerFooter>
    <oddHeader>Sayfa &amp;P /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L15" sqref="L15"/>
    </sheetView>
  </sheetViews>
  <sheetFormatPr defaultColWidth="8.85546875" defaultRowHeight="15" x14ac:dyDescent="0.25"/>
  <cols>
    <col min="1" max="1" width="4.140625" style="1" customWidth="1"/>
    <col min="2" max="2" width="27.85546875" style="6" customWidth="1"/>
    <col min="3" max="3" width="9.140625" style="36" customWidth="1"/>
    <col min="4" max="4" width="12.42578125" style="36" customWidth="1"/>
    <col min="5" max="5" width="16.28515625" style="36" bestFit="1" customWidth="1"/>
    <col min="6" max="7" width="14.85546875" style="37" customWidth="1"/>
    <col min="8" max="9" width="14.5703125" style="6" bestFit="1" customWidth="1"/>
    <col min="10" max="10" width="12.140625" style="6" bestFit="1" customWidth="1"/>
    <col min="11" max="11" width="13.42578125" style="6" bestFit="1" customWidth="1"/>
    <col min="12" max="12" width="12.140625" style="6" bestFit="1" customWidth="1"/>
    <col min="13" max="16384" width="8.85546875" style="6"/>
  </cols>
  <sheetData>
    <row r="1" spans="1:10" x14ac:dyDescent="0.25">
      <c r="B1" s="2" t="s">
        <v>0</v>
      </c>
      <c r="C1" s="2" t="s">
        <v>1</v>
      </c>
      <c r="D1" s="2"/>
      <c r="E1" s="3"/>
      <c r="F1" s="4"/>
      <c r="G1" s="4"/>
      <c r="H1" s="5">
        <v>45822</v>
      </c>
    </row>
    <row r="2" spans="1:10" x14ac:dyDescent="0.25">
      <c r="A2" s="7"/>
      <c r="B2" s="8" t="s">
        <v>2</v>
      </c>
      <c r="C2" s="8" t="s">
        <v>3</v>
      </c>
      <c r="D2" s="8"/>
      <c r="E2" s="9"/>
      <c r="F2" s="10"/>
      <c r="G2" s="10"/>
      <c r="H2" s="11" t="s">
        <v>155</v>
      </c>
    </row>
    <row r="3" spans="1:10" s="1" customForma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5" t="s">
        <v>9</v>
      </c>
      <c r="G3" s="15"/>
      <c r="H3" s="13" t="s">
        <v>10</v>
      </c>
    </row>
    <row r="4" spans="1:10" x14ac:dyDescent="0.25">
      <c r="A4" s="13">
        <v>1</v>
      </c>
      <c r="B4" s="16" t="s">
        <v>11</v>
      </c>
      <c r="C4" s="17" t="s">
        <v>12</v>
      </c>
      <c r="D4" s="23">
        <v>45783</v>
      </c>
      <c r="E4" s="19">
        <v>15808</v>
      </c>
      <c r="F4" s="20"/>
      <c r="G4" s="20"/>
      <c r="H4" s="19">
        <f>E4-F4-G4</f>
        <v>15808</v>
      </c>
    </row>
    <row r="5" spans="1:10" x14ac:dyDescent="0.25">
      <c r="A5" s="13">
        <v>2</v>
      </c>
      <c r="B5" s="16" t="s">
        <v>11</v>
      </c>
      <c r="C5" s="17" t="s">
        <v>12</v>
      </c>
      <c r="D5" s="18">
        <v>45811</v>
      </c>
      <c r="E5" s="19">
        <v>16902</v>
      </c>
      <c r="F5" s="20"/>
      <c r="G5" s="20"/>
      <c r="H5" s="19">
        <f t="shared" ref="H5:H41" si="0">E5-F5-G5</f>
        <v>16902</v>
      </c>
    </row>
    <row r="6" spans="1:10" x14ac:dyDescent="0.25">
      <c r="A6" s="13">
        <v>3</v>
      </c>
      <c r="B6" s="16" t="s">
        <v>13</v>
      </c>
      <c r="C6" s="17" t="s">
        <v>12</v>
      </c>
      <c r="D6" s="18">
        <v>45798</v>
      </c>
      <c r="E6" s="19">
        <v>13443.5</v>
      </c>
      <c r="F6" s="20"/>
      <c r="G6" s="20"/>
      <c r="H6" s="19">
        <f t="shared" si="0"/>
        <v>13443.5</v>
      </c>
    </row>
    <row r="7" spans="1:10" x14ac:dyDescent="0.25">
      <c r="A7" s="13">
        <v>4</v>
      </c>
      <c r="B7" s="16" t="s">
        <v>13</v>
      </c>
      <c r="C7" s="17" t="s">
        <v>12</v>
      </c>
      <c r="D7" s="18">
        <v>45805</v>
      </c>
      <c r="E7" s="19">
        <v>10159</v>
      </c>
      <c r="F7" s="20"/>
      <c r="G7" s="20"/>
      <c r="H7" s="19">
        <f t="shared" si="0"/>
        <v>10159</v>
      </c>
    </row>
    <row r="8" spans="1:10" x14ac:dyDescent="0.25">
      <c r="A8" s="13">
        <v>5</v>
      </c>
      <c r="B8" s="16" t="s">
        <v>13</v>
      </c>
      <c r="C8" s="17" t="s">
        <v>12</v>
      </c>
      <c r="D8" s="18">
        <v>45826</v>
      </c>
      <c r="E8" s="19">
        <v>4508.32</v>
      </c>
      <c r="F8" s="20"/>
      <c r="G8" s="20"/>
      <c r="H8" s="19">
        <f t="shared" si="0"/>
        <v>4508.32</v>
      </c>
    </row>
    <row r="9" spans="1:10" x14ac:dyDescent="0.25">
      <c r="A9" s="13">
        <v>6</v>
      </c>
      <c r="B9" s="16" t="s">
        <v>119</v>
      </c>
      <c r="C9" s="17" t="s">
        <v>12</v>
      </c>
      <c r="D9" s="18">
        <v>45771</v>
      </c>
      <c r="E9" s="19">
        <v>48363.14</v>
      </c>
      <c r="F9" s="21"/>
      <c r="G9" s="21"/>
      <c r="H9" s="19">
        <f t="shared" si="0"/>
        <v>48363.14</v>
      </c>
      <c r="I9" s="22"/>
      <c r="J9" s="22"/>
    </row>
    <row r="10" spans="1:10" x14ac:dyDescent="0.25">
      <c r="A10" s="13">
        <v>7</v>
      </c>
      <c r="B10" s="16" t="s">
        <v>17</v>
      </c>
      <c r="C10" s="17" t="s">
        <v>12</v>
      </c>
      <c r="D10" s="18">
        <v>45812</v>
      </c>
      <c r="E10" s="19">
        <v>5884</v>
      </c>
      <c r="F10" s="21"/>
      <c r="G10" s="21"/>
      <c r="H10" s="19">
        <f t="shared" si="0"/>
        <v>5884</v>
      </c>
      <c r="I10" s="22"/>
      <c r="J10" s="22"/>
    </row>
    <row r="11" spans="1:10" x14ac:dyDescent="0.25">
      <c r="A11" s="13">
        <v>8</v>
      </c>
      <c r="B11" s="24" t="s">
        <v>17</v>
      </c>
      <c r="C11" s="49" t="s">
        <v>12</v>
      </c>
      <c r="D11" s="18">
        <v>45826</v>
      </c>
      <c r="E11" s="19">
        <v>7915</v>
      </c>
      <c r="F11" s="21"/>
      <c r="G11" s="21"/>
      <c r="H11" s="19">
        <f t="shared" si="0"/>
        <v>7915</v>
      </c>
      <c r="I11" s="22"/>
      <c r="J11" s="22"/>
    </row>
    <row r="12" spans="1:10" x14ac:dyDescent="0.25">
      <c r="A12" s="13">
        <v>9</v>
      </c>
      <c r="B12" s="24" t="s">
        <v>73</v>
      </c>
      <c r="C12" s="49" t="s">
        <v>12</v>
      </c>
      <c r="D12" s="18">
        <v>45824</v>
      </c>
      <c r="E12" s="19">
        <v>3606</v>
      </c>
      <c r="F12" s="21"/>
      <c r="G12" s="21"/>
      <c r="H12" s="19">
        <f t="shared" si="0"/>
        <v>3606</v>
      </c>
      <c r="I12" s="22"/>
      <c r="J12" s="22"/>
    </row>
    <row r="13" spans="1:10" x14ac:dyDescent="0.25">
      <c r="A13" s="13">
        <v>10</v>
      </c>
      <c r="B13" s="24" t="s">
        <v>24</v>
      </c>
      <c r="C13" s="49" t="s">
        <v>12</v>
      </c>
      <c r="D13" s="18">
        <v>45825</v>
      </c>
      <c r="E13" s="19">
        <v>12917</v>
      </c>
      <c r="F13" s="21"/>
      <c r="G13" s="21"/>
      <c r="H13" s="19">
        <f t="shared" si="0"/>
        <v>12917</v>
      </c>
      <c r="I13" s="22"/>
      <c r="J13" s="22"/>
    </row>
    <row r="14" spans="1:10" x14ac:dyDescent="0.25">
      <c r="A14" s="13">
        <v>11</v>
      </c>
      <c r="B14" s="24" t="s">
        <v>116</v>
      </c>
      <c r="C14" s="49" t="s">
        <v>12</v>
      </c>
      <c r="D14" s="18">
        <v>45824</v>
      </c>
      <c r="E14" s="19">
        <v>10926</v>
      </c>
      <c r="F14" s="21"/>
      <c r="G14" s="21"/>
      <c r="H14" s="19">
        <f t="shared" si="0"/>
        <v>10926</v>
      </c>
      <c r="I14" s="22"/>
      <c r="J14" s="22"/>
    </row>
    <row r="15" spans="1:10" x14ac:dyDescent="0.25">
      <c r="A15" s="13">
        <v>12</v>
      </c>
      <c r="B15" s="24" t="s">
        <v>28</v>
      </c>
      <c r="C15" s="49" t="s">
        <v>12</v>
      </c>
      <c r="D15" s="18">
        <v>45817</v>
      </c>
      <c r="E15" s="19">
        <v>4484</v>
      </c>
      <c r="F15" s="20"/>
      <c r="G15" s="20"/>
      <c r="H15" s="19">
        <f t="shared" si="0"/>
        <v>4484</v>
      </c>
      <c r="I15" s="25"/>
    </row>
    <row r="16" spans="1:10" x14ac:dyDescent="0.25">
      <c r="A16" s="13">
        <v>13</v>
      </c>
      <c r="B16" s="24" t="s">
        <v>131</v>
      </c>
      <c r="C16" s="49" t="s">
        <v>12</v>
      </c>
      <c r="D16" s="18">
        <v>45824</v>
      </c>
      <c r="E16" s="19">
        <v>7452</v>
      </c>
      <c r="F16" s="20"/>
      <c r="G16" s="20"/>
      <c r="H16" s="19">
        <f t="shared" si="0"/>
        <v>7452</v>
      </c>
      <c r="I16" s="25"/>
    </row>
    <row r="17" spans="1:9" x14ac:dyDescent="0.25">
      <c r="A17" s="13">
        <v>14</v>
      </c>
      <c r="B17" s="24" t="s">
        <v>130</v>
      </c>
      <c r="C17" s="49" t="s">
        <v>12</v>
      </c>
      <c r="D17" s="18">
        <v>45824</v>
      </c>
      <c r="E17" s="19">
        <v>8531</v>
      </c>
      <c r="F17" s="20"/>
      <c r="G17" s="20"/>
      <c r="H17" s="19">
        <f t="shared" si="0"/>
        <v>8531</v>
      </c>
      <c r="I17" s="25"/>
    </row>
    <row r="18" spans="1:9" x14ac:dyDescent="0.25">
      <c r="A18" s="13">
        <v>15</v>
      </c>
      <c r="B18" s="24" t="s">
        <v>105</v>
      </c>
      <c r="C18" s="49" t="s">
        <v>12</v>
      </c>
      <c r="D18" s="18">
        <v>45826</v>
      </c>
      <c r="E18" s="19">
        <v>8649</v>
      </c>
      <c r="F18" s="20"/>
      <c r="G18" s="20">
        <v>3649</v>
      </c>
      <c r="H18" s="19">
        <f t="shared" si="0"/>
        <v>5000</v>
      </c>
      <c r="I18" s="25" t="s">
        <v>54</v>
      </c>
    </row>
    <row r="19" spans="1:9" x14ac:dyDescent="0.25">
      <c r="A19" s="13">
        <v>16</v>
      </c>
      <c r="B19" s="24" t="s">
        <v>140</v>
      </c>
      <c r="C19" s="49" t="s">
        <v>12</v>
      </c>
      <c r="D19" s="18">
        <v>45825</v>
      </c>
      <c r="E19" s="19">
        <v>6179</v>
      </c>
      <c r="F19" s="20"/>
      <c r="G19" s="20"/>
      <c r="H19" s="19">
        <f t="shared" si="0"/>
        <v>6179</v>
      </c>
      <c r="I19" s="25"/>
    </row>
    <row r="20" spans="1:9" x14ac:dyDescent="0.25">
      <c r="A20" s="13">
        <v>17</v>
      </c>
      <c r="B20" s="24" t="s">
        <v>132</v>
      </c>
      <c r="C20" s="49" t="s">
        <v>12</v>
      </c>
      <c r="D20" s="18">
        <v>45825</v>
      </c>
      <c r="E20" s="19">
        <v>12088</v>
      </c>
      <c r="F20" s="20"/>
      <c r="G20" s="20"/>
      <c r="H20" s="19">
        <f t="shared" si="0"/>
        <v>12088</v>
      </c>
      <c r="I20" s="25"/>
    </row>
    <row r="21" spans="1:9" x14ac:dyDescent="0.25">
      <c r="A21" s="13">
        <v>18</v>
      </c>
      <c r="B21" s="24" t="s">
        <v>26</v>
      </c>
      <c r="C21" s="49" t="s">
        <v>12</v>
      </c>
      <c r="D21" s="18">
        <v>45824</v>
      </c>
      <c r="E21" s="19">
        <v>2290</v>
      </c>
      <c r="F21" s="20"/>
      <c r="G21" s="20"/>
      <c r="H21" s="19">
        <f t="shared" si="0"/>
        <v>2290</v>
      </c>
      <c r="I21" s="25"/>
    </row>
    <row r="22" spans="1:9" x14ac:dyDescent="0.25">
      <c r="A22" s="13">
        <v>19</v>
      </c>
      <c r="B22" s="24" t="s">
        <v>147</v>
      </c>
      <c r="C22" s="49" t="s">
        <v>12</v>
      </c>
      <c r="D22" s="18">
        <v>45818</v>
      </c>
      <c r="E22" s="19">
        <v>5210</v>
      </c>
      <c r="F22" s="20"/>
      <c r="G22" s="20"/>
      <c r="H22" s="19">
        <f t="shared" si="0"/>
        <v>5210</v>
      </c>
      <c r="I22" s="25"/>
    </row>
    <row r="23" spans="1:9" x14ac:dyDescent="0.25">
      <c r="A23" s="13">
        <v>20</v>
      </c>
      <c r="B23" s="24" t="s">
        <v>58</v>
      </c>
      <c r="C23" s="49" t="s">
        <v>12</v>
      </c>
      <c r="D23" s="18">
        <v>45825</v>
      </c>
      <c r="E23" s="19">
        <v>12820</v>
      </c>
      <c r="F23" s="20"/>
      <c r="G23" s="20"/>
      <c r="H23" s="19">
        <f t="shared" si="0"/>
        <v>12820</v>
      </c>
      <c r="I23" s="25"/>
    </row>
    <row r="24" spans="1:9" x14ac:dyDescent="0.25">
      <c r="A24" s="13">
        <v>21</v>
      </c>
      <c r="B24" s="24" t="s">
        <v>25</v>
      </c>
      <c r="C24" s="49" t="s">
        <v>12</v>
      </c>
      <c r="D24" s="18">
        <v>45825</v>
      </c>
      <c r="E24" s="19">
        <v>3730</v>
      </c>
      <c r="F24" s="20"/>
      <c r="G24" s="20"/>
      <c r="H24" s="19">
        <f t="shared" si="0"/>
        <v>3730</v>
      </c>
      <c r="I24" s="25"/>
    </row>
    <row r="25" spans="1:9" x14ac:dyDescent="0.25">
      <c r="A25" s="13">
        <v>22</v>
      </c>
      <c r="B25" s="24" t="s">
        <v>151</v>
      </c>
      <c r="C25" s="49" t="s">
        <v>12</v>
      </c>
      <c r="D25" s="18">
        <v>45824</v>
      </c>
      <c r="E25" s="19">
        <v>38658</v>
      </c>
      <c r="F25" s="20"/>
      <c r="G25" s="20"/>
      <c r="H25" s="19">
        <f t="shared" si="0"/>
        <v>38658</v>
      </c>
      <c r="I25" s="25"/>
    </row>
    <row r="26" spans="1:9" x14ac:dyDescent="0.25">
      <c r="A26" s="13">
        <v>23</v>
      </c>
      <c r="B26" s="24" t="s">
        <v>152</v>
      </c>
      <c r="C26" s="49" t="s">
        <v>12</v>
      </c>
      <c r="D26" s="18">
        <v>45823</v>
      </c>
      <c r="E26" s="19">
        <v>15000</v>
      </c>
      <c r="F26" s="20"/>
      <c r="G26" s="20"/>
      <c r="H26" s="19">
        <f t="shared" si="0"/>
        <v>15000</v>
      </c>
      <c r="I26" s="25"/>
    </row>
    <row r="27" spans="1:9" x14ac:dyDescent="0.25">
      <c r="A27" s="13">
        <v>24</v>
      </c>
      <c r="B27" s="24" t="s">
        <v>153</v>
      </c>
      <c r="C27" s="49" t="s">
        <v>12</v>
      </c>
      <c r="D27" s="18">
        <v>45826</v>
      </c>
      <c r="E27" s="19">
        <v>1959.2</v>
      </c>
      <c r="F27" s="20"/>
      <c r="G27" s="20"/>
      <c r="H27" s="19">
        <f t="shared" si="0"/>
        <v>1959.2</v>
      </c>
      <c r="I27" s="25"/>
    </row>
    <row r="28" spans="1:9" x14ac:dyDescent="0.25">
      <c r="A28" s="13">
        <v>25</v>
      </c>
      <c r="B28" s="24" t="s">
        <v>47</v>
      </c>
      <c r="C28" s="49" t="s">
        <v>12</v>
      </c>
      <c r="D28" s="18">
        <v>45826</v>
      </c>
      <c r="E28" s="19">
        <v>7937</v>
      </c>
      <c r="F28" s="20"/>
      <c r="G28" s="20"/>
      <c r="H28" s="19">
        <f t="shared" si="0"/>
        <v>7937</v>
      </c>
      <c r="I28" s="25"/>
    </row>
    <row r="29" spans="1:9" x14ac:dyDescent="0.25">
      <c r="A29" s="13">
        <v>26</v>
      </c>
      <c r="B29" s="24" t="s">
        <v>103</v>
      </c>
      <c r="C29" s="49" t="s">
        <v>12</v>
      </c>
      <c r="D29" s="18">
        <v>45825</v>
      </c>
      <c r="E29" s="19">
        <v>11573.5</v>
      </c>
      <c r="F29" s="20"/>
      <c r="G29" s="20"/>
      <c r="H29" s="19">
        <f t="shared" si="0"/>
        <v>11573.5</v>
      </c>
      <c r="I29" s="25"/>
    </row>
    <row r="30" spans="1:9" x14ac:dyDescent="0.25">
      <c r="A30" s="13">
        <v>27</v>
      </c>
      <c r="B30" s="24" t="s">
        <v>154</v>
      </c>
      <c r="C30" s="49" t="s">
        <v>12</v>
      </c>
      <c r="D30" s="18">
        <v>45824</v>
      </c>
      <c r="E30" s="19">
        <v>16591</v>
      </c>
      <c r="F30" s="20"/>
      <c r="G30" s="20"/>
      <c r="H30" s="19">
        <f t="shared" si="0"/>
        <v>16591</v>
      </c>
      <c r="I30" s="25"/>
    </row>
    <row r="31" spans="1:9" x14ac:dyDescent="0.25">
      <c r="A31" s="13">
        <v>28</v>
      </c>
      <c r="B31" s="24" t="s">
        <v>31</v>
      </c>
      <c r="C31" s="17" t="s">
        <v>32</v>
      </c>
      <c r="D31" s="18">
        <v>45806</v>
      </c>
      <c r="E31" s="19">
        <v>14640</v>
      </c>
      <c r="F31" s="20"/>
      <c r="G31" s="20"/>
      <c r="H31" s="19">
        <f t="shared" si="0"/>
        <v>14640</v>
      </c>
    </row>
    <row r="32" spans="1:9" x14ac:dyDescent="0.25">
      <c r="A32" s="13">
        <v>29</v>
      </c>
      <c r="B32" s="24" t="s">
        <v>31</v>
      </c>
      <c r="C32" s="17" t="s">
        <v>32</v>
      </c>
      <c r="D32" s="18">
        <v>45813</v>
      </c>
      <c r="E32" s="19">
        <v>32792</v>
      </c>
      <c r="F32" s="20"/>
      <c r="G32" s="20"/>
      <c r="H32" s="19">
        <f t="shared" si="0"/>
        <v>32792</v>
      </c>
    </row>
    <row r="33" spans="1:9" x14ac:dyDescent="0.25">
      <c r="A33" s="13">
        <v>30</v>
      </c>
      <c r="B33" s="24" t="s">
        <v>31</v>
      </c>
      <c r="C33" s="49" t="s">
        <v>32</v>
      </c>
      <c r="D33" s="18">
        <v>45827</v>
      </c>
      <c r="E33" s="19">
        <v>2507.1999999999998</v>
      </c>
      <c r="F33" s="20"/>
      <c r="G33" s="20"/>
      <c r="H33" s="19">
        <f t="shared" si="0"/>
        <v>2507.1999999999998</v>
      </c>
    </row>
    <row r="34" spans="1:9" x14ac:dyDescent="0.25">
      <c r="A34" s="13">
        <v>31</v>
      </c>
      <c r="B34" s="24" t="s">
        <v>50</v>
      </c>
      <c r="C34" s="49" t="s">
        <v>32</v>
      </c>
      <c r="D34" s="18">
        <v>45827</v>
      </c>
      <c r="E34" s="19">
        <v>6278</v>
      </c>
      <c r="F34" s="20"/>
      <c r="G34" s="20"/>
      <c r="H34" s="19">
        <f t="shared" si="0"/>
        <v>6278</v>
      </c>
      <c r="I34" s="25"/>
    </row>
    <row r="35" spans="1:9" x14ac:dyDescent="0.25">
      <c r="A35" s="13">
        <v>32</v>
      </c>
      <c r="B35" s="24" t="s">
        <v>33</v>
      </c>
      <c r="C35" s="49" t="s">
        <v>32</v>
      </c>
      <c r="D35" s="18">
        <v>45813</v>
      </c>
      <c r="E35" s="19">
        <v>2000</v>
      </c>
      <c r="F35" s="20"/>
      <c r="G35" s="20"/>
      <c r="H35" s="19">
        <f t="shared" si="0"/>
        <v>2000</v>
      </c>
      <c r="I35" s="25"/>
    </row>
    <row r="36" spans="1:9" x14ac:dyDescent="0.25">
      <c r="A36" s="13">
        <v>33</v>
      </c>
      <c r="B36" s="24" t="s">
        <v>33</v>
      </c>
      <c r="C36" s="49" t="s">
        <v>32</v>
      </c>
      <c r="D36" s="18">
        <v>45827</v>
      </c>
      <c r="E36" s="19">
        <v>3124</v>
      </c>
      <c r="F36" s="20"/>
      <c r="G36" s="20"/>
      <c r="H36" s="19">
        <f t="shared" si="0"/>
        <v>3124</v>
      </c>
      <c r="I36" s="25"/>
    </row>
    <row r="37" spans="1:9" x14ac:dyDescent="0.25">
      <c r="A37" s="13">
        <v>34</v>
      </c>
      <c r="B37" s="24" t="s">
        <v>94</v>
      </c>
      <c r="C37" s="49" t="s">
        <v>32</v>
      </c>
      <c r="D37" s="18">
        <v>45828</v>
      </c>
      <c r="E37" s="19">
        <v>5958</v>
      </c>
      <c r="F37" s="20"/>
      <c r="G37" s="20"/>
      <c r="H37" s="19">
        <f t="shared" si="0"/>
        <v>5958</v>
      </c>
      <c r="I37" s="25"/>
    </row>
    <row r="38" spans="1:9" x14ac:dyDescent="0.25">
      <c r="A38" s="13">
        <v>35</v>
      </c>
      <c r="B38" s="24" t="s">
        <v>95</v>
      </c>
      <c r="C38" s="49" t="s">
        <v>32</v>
      </c>
      <c r="D38" s="18">
        <v>45827</v>
      </c>
      <c r="E38" s="19">
        <v>4647.6000000000004</v>
      </c>
      <c r="F38" s="20"/>
      <c r="G38" s="20"/>
      <c r="H38" s="19">
        <f t="shared" si="0"/>
        <v>4647.6000000000004</v>
      </c>
      <c r="I38" s="25"/>
    </row>
    <row r="39" spans="1:9" x14ac:dyDescent="0.25">
      <c r="A39" s="13">
        <v>36</v>
      </c>
      <c r="B39" s="24" t="s">
        <v>148</v>
      </c>
      <c r="C39" s="49" t="s">
        <v>32</v>
      </c>
      <c r="D39" s="18">
        <v>45827</v>
      </c>
      <c r="E39" s="19">
        <v>6383</v>
      </c>
      <c r="F39" s="20"/>
      <c r="G39" s="20"/>
      <c r="H39" s="19">
        <f t="shared" si="0"/>
        <v>6383</v>
      </c>
      <c r="I39" s="25"/>
    </row>
    <row r="40" spans="1:9" x14ac:dyDescent="0.25">
      <c r="A40" s="13">
        <v>37</v>
      </c>
      <c r="B40" s="24" t="s">
        <v>80</v>
      </c>
      <c r="C40" s="49" t="s">
        <v>32</v>
      </c>
      <c r="D40" s="18">
        <v>45814</v>
      </c>
      <c r="E40" s="19">
        <v>7507</v>
      </c>
      <c r="F40" s="20"/>
      <c r="G40" s="20"/>
      <c r="H40" s="19">
        <f t="shared" si="0"/>
        <v>7507</v>
      </c>
      <c r="I40" s="25"/>
    </row>
    <row r="41" spans="1:9" x14ac:dyDescent="0.25">
      <c r="A41" s="13">
        <v>38</v>
      </c>
      <c r="B41" s="24" t="s">
        <v>137</v>
      </c>
      <c r="C41" s="49" t="s">
        <v>32</v>
      </c>
      <c r="D41" s="18">
        <v>45827</v>
      </c>
      <c r="E41" s="19">
        <v>30100</v>
      </c>
      <c r="F41" s="20"/>
      <c r="G41" s="20"/>
      <c r="H41" s="19">
        <f t="shared" si="0"/>
        <v>30100</v>
      </c>
      <c r="I41" s="25"/>
    </row>
    <row r="42" spans="1:9" x14ac:dyDescent="0.25">
      <c r="A42" s="13"/>
      <c r="B42" s="26"/>
      <c r="C42" s="27"/>
      <c r="D42" s="27" t="s">
        <v>37</v>
      </c>
      <c r="E42" s="19">
        <f>SUM(E4:E41)</f>
        <v>429520.45999999996</v>
      </c>
      <c r="F42" s="29"/>
      <c r="G42" s="29"/>
      <c r="H42" s="19"/>
    </row>
    <row r="43" spans="1:9" x14ac:dyDescent="0.25">
      <c r="A43" s="30"/>
      <c r="B43" s="31"/>
      <c r="C43" s="8"/>
      <c r="D43" s="8"/>
      <c r="E43" s="32"/>
      <c r="F43" s="33"/>
      <c r="G43" s="33"/>
      <c r="H43" s="25"/>
    </row>
    <row r="44" spans="1:9" x14ac:dyDescent="0.25">
      <c r="B44" s="34" t="s">
        <v>38</v>
      </c>
      <c r="C44" s="2"/>
      <c r="D44" s="2" t="s">
        <v>39</v>
      </c>
      <c r="E44" s="2"/>
      <c r="F44" s="35" t="s">
        <v>40</v>
      </c>
      <c r="G44" s="35"/>
    </row>
    <row r="45" spans="1:9" x14ac:dyDescent="0.25">
      <c r="B45" s="31" t="s">
        <v>156</v>
      </c>
      <c r="C45" s="2"/>
      <c r="D45" s="8" t="s">
        <v>78</v>
      </c>
      <c r="E45" s="2"/>
      <c r="F45" s="35" t="s">
        <v>42</v>
      </c>
      <c r="G45" s="35"/>
    </row>
    <row r="47" spans="1:9" x14ac:dyDescent="0.25">
      <c r="B47" s="1"/>
      <c r="F47" s="6"/>
      <c r="G47" s="6"/>
    </row>
    <row r="48" spans="1:9" x14ac:dyDescent="0.25">
      <c r="A48" s="6"/>
      <c r="B48" s="1"/>
      <c r="F48" s="6"/>
      <c r="G48" s="6"/>
    </row>
  </sheetData>
  <pageMargins left="0" right="0" top="0.74803149606299213" bottom="0" header="0" footer="0"/>
  <pageSetup paperSize="9" orientation="portrait" r:id="rId1"/>
  <headerFooter>
    <oddHeader>Sayfa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23</vt:i4>
      </vt:variant>
      <vt:variant>
        <vt:lpstr>Grafikler</vt:lpstr>
      </vt:variant>
      <vt:variant>
        <vt:i4>1</vt:i4>
      </vt:variant>
    </vt:vector>
  </HeadingPairs>
  <TitlesOfParts>
    <vt:vector size="24" baseType="lpstr">
      <vt:lpstr>04.01</vt:lpstr>
      <vt:lpstr>11.01</vt:lpstr>
      <vt:lpstr>18.01</vt:lpstr>
      <vt:lpstr>25.01</vt:lpstr>
      <vt:lpstr>01.02</vt:lpstr>
      <vt:lpstr>08.02</vt:lpstr>
      <vt:lpstr>15.02</vt:lpstr>
      <vt:lpstr>22.02</vt:lpstr>
      <vt:lpstr>01.03</vt:lpstr>
      <vt:lpstr>08.03</vt:lpstr>
      <vt:lpstr>15.03.</vt:lpstr>
      <vt:lpstr>22.03</vt:lpstr>
      <vt:lpstr>29.03</vt:lpstr>
      <vt:lpstr>05.04</vt:lpstr>
      <vt:lpstr>12.04</vt:lpstr>
      <vt:lpstr>19.04</vt:lpstr>
      <vt:lpstr>26.04</vt:lpstr>
      <vt:lpstr>03.05</vt:lpstr>
      <vt:lpstr>10.05</vt:lpstr>
      <vt:lpstr>17.05</vt:lpstr>
      <vt:lpstr>24.05</vt:lpstr>
      <vt:lpstr>31.05</vt:lpstr>
      <vt:lpstr>14.06</vt:lpstr>
      <vt:lpstr>Grafik1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2025-06-19T08:08:24Z</dcterms:modified>
</cp:coreProperties>
</file>